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ercadoargentinodevalores.sharepoint.com/sites/id/Shared Documents/Archivos/Riesgo y Reportes/Reportes/1. INFORMES/2. Informe semanal de CPD, Pagaré y FCE/PDFs/2026/08-2026/"/>
    </mc:Choice>
  </mc:AlternateContent>
  <xr:revisionPtr revIDLastSave="0" documentId="8_{30C1B9A0-CD18-4433-BFD3-8BBDAB38D83B}" xr6:coauthVersionLast="47" xr6:coauthVersionMax="47" xr10:uidLastSave="{00000000-0000-0000-0000-000000000000}"/>
  <bookViews>
    <workbookView xWindow="-108" yWindow="-108" windowWidth="23256" windowHeight="12456" xr2:uid="{4FFB5C4D-D238-456E-9451-4A8776378A06}"/>
  </bookViews>
  <sheets>
    <sheet name="Anexo" sheetId="1" r:id="rId1"/>
  </sheets>
  <definedNames>
    <definedName name="_xlnm._FilterDatabase" localSheetId="0" hidden="1">Anexo!$A$5:$I$13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AJ15" i="1" l="1"/>
</calcChain>
</file>

<file path=xl/sharedStrings.xml><?xml version="1.0" encoding="utf-8"?>
<sst xmlns="http://schemas.openxmlformats.org/spreadsheetml/2006/main" count="446" uniqueCount="70">
  <si>
    <t>ACTUAL</t>
  </si>
  <si>
    <t>ANTERIOR</t>
  </si>
  <si>
    <t>Semana del:</t>
  </si>
  <si>
    <t xml:space="preserve">Hasta: </t>
  </si>
  <si>
    <t>RANGO DE PLAZOS</t>
  </si>
  <si>
    <t>CPD (Físicos + ECHEQs)</t>
  </si>
  <si>
    <t>INICIO</t>
  </si>
  <si>
    <t>FIN</t>
  </si>
  <si>
    <t>Segmento</t>
  </si>
  <si>
    <t xml:space="preserve">Monto nominal negociado </t>
  </si>
  <si>
    <t>Cantidad Cheques</t>
  </si>
  <si>
    <t>Vcto. Prom. Pond.</t>
  </si>
  <si>
    <t xml:space="preserve">Monto Prom. </t>
  </si>
  <si>
    <t>INDICES MAV</t>
  </si>
  <si>
    <t xml:space="preserve">T.N.A pp. por plazo </t>
  </si>
  <si>
    <t>Actual</t>
  </si>
  <si>
    <t>Anterior</t>
  </si>
  <si>
    <t>CPD Avalado</t>
  </si>
  <si>
    <t>CPD Directo No Garantizado</t>
  </si>
  <si>
    <t>CPD Directo Garantizado</t>
  </si>
  <si>
    <t>CPD Patrocinado</t>
  </si>
  <si>
    <t>CPD Avalado Hard Dollar</t>
  </si>
  <si>
    <t>CPD Avalado(U$S)</t>
  </si>
  <si>
    <t>CPD Avalado(U$D)</t>
  </si>
  <si>
    <t>Directo Warrant</t>
  </si>
  <si>
    <t>Total</t>
  </si>
  <si>
    <t>Pagaré MAV</t>
  </si>
  <si>
    <t>Cantidad Pagarés</t>
  </si>
  <si>
    <t>Pagaré Avalado ($)</t>
  </si>
  <si>
    <t>Pagaré Directo No Gara ($)</t>
  </si>
  <si>
    <t>Pagaré Directo Gara ($)</t>
  </si>
  <si>
    <t>Pagaré Avalado (U$S)</t>
  </si>
  <si>
    <t>Pagaré Avalado (U$D)</t>
  </si>
  <si>
    <t>Pagaré Directo No Gara (U$D)</t>
  </si>
  <si>
    <t>Pagaré Directo No Gara (U$S)</t>
  </si>
  <si>
    <t>Pagaré Directo No Gara Hard Dollar</t>
  </si>
  <si>
    <t>Pagaré Avalado Hard Dollar</t>
  </si>
  <si>
    <t>Pagarés Vista (No Gara)</t>
  </si>
  <si>
    <t>Pagaré Directo TAMAR ($)</t>
  </si>
  <si>
    <t>Pagaré Directo SOJA ($)</t>
  </si>
  <si>
    <t>Pagaré Directo BADLAR ($)</t>
  </si>
  <si>
    <t>Pagarés Vista (Avalado)</t>
  </si>
  <si>
    <t>Pagaré Avalado TAMAR ($)</t>
  </si>
  <si>
    <t>Pagaré Avalado SOJA ($)</t>
  </si>
  <si>
    <t>Pagaré Avalado BADLAR ($)</t>
  </si>
  <si>
    <t>TOTAL</t>
  </si>
  <si>
    <t xml:space="preserve">Factura de Crédito Electrónica (FCE) </t>
  </si>
  <si>
    <t>Factura de Crédito Electrónica</t>
  </si>
  <si>
    <t>Cantidad FCE</t>
  </si>
  <si>
    <t>FCE ($)</t>
  </si>
  <si>
    <t>FCE (U$S)</t>
  </si>
  <si>
    <t>FCE (EUR)</t>
  </si>
  <si>
    <t>Índ. MAV 0-60</t>
  </si>
  <si>
    <t>Índ. MAV 61-120</t>
  </si>
  <si>
    <t>Índ. MAV 121-365</t>
  </si>
  <si>
    <t>0-30</t>
  </si>
  <si>
    <t>31-60</t>
  </si>
  <si>
    <t>61-90</t>
  </si>
  <si>
    <t>91-120</t>
  </si>
  <si>
    <t>121-180</t>
  </si>
  <si>
    <t>181-365</t>
  </si>
  <si>
    <t>-</t>
  </si>
  <si>
    <t>Índ. MAV 0-365</t>
  </si>
  <si>
    <t>Índ. MAV 366-730</t>
  </si>
  <si>
    <t>Índ. MAV 731-9999</t>
  </si>
  <si>
    <t>0-180</t>
  </si>
  <si>
    <t>366-545</t>
  </si>
  <si>
    <t>546-730</t>
  </si>
  <si>
    <t>731-910</t>
  </si>
  <si>
    <t>911-9999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</si>
</sst>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 * #,##0_ ;_ * \-#,##0_ ;_ * &quot;-&quot;??_ ;_ @_ 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9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Calibri"/>
      <family val="2"/>
      <scheme val="minor"/>
    </font>
    <font>
      <sz val="9"/>
      <color theme="1"/>
      <name val="Arial"/>
      <family val="2"/>
    </font>
    <font>
      <b/>
      <sz val="13"/>
      <color theme="1"/>
      <name val="Arial"/>
      <family val="2"/>
    </font>
    <font>
      <sz val="13"/>
      <color theme="1"/>
      <name val="Arial"/>
      <family val="2"/>
    </font>
    <font>
      <sz val="12"/>
      <color theme="1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538DD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39997558519241921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64">
    <xf numFmtId="0" fontId="0" fillId="0" borderId="0" xfId="0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/>
    <xf numFmtId="0" fontId="2" fillId="2" borderId="5" xfId="0" applyFont="1" applyFill="1" applyBorder="1"/>
    <xf numFmtId="0" fontId="2" fillId="2" borderId="6" xfId="0" applyFont="1" applyFill="1" applyBorder="1"/>
    <xf numFmtId="16" fontId="0" fillId="3" borderId="7" xfId="0" applyNumberFormat="1" applyFill="1" applyBorder="1" applyAlignment="1">
      <alignment horizontal="center"/>
    </xf>
    <xf numFmtId="16" fontId="0" fillId="0" borderId="8" xfId="0" applyNumberFormat="1" applyBorder="1" applyAlignment="1">
      <alignment horizontal="center"/>
    </xf>
    <xf numFmtId="16" fontId="0" fillId="0" borderId="9" xfId="0" applyNumberFormat="1" applyBorder="1" applyAlignment="1">
      <alignment horizontal="center"/>
    </xf>
    <xf numFmtId="0" fontId="3" fillId="4" borderId="10" xfId="0" applyFont="1" applyFill="1" applyBorder="1" applyAlignment="1">
      <alignment horizontal="center" vertical="center"/>
    </xf>
    <xf numFmtId="0" fontId="3" fillId="4" borderId="11" xfId="0" applyFont="1" applyFill="1" applyBorder="1" applyAlignment="1">
      <alignment horizontal="center" vertical="center"/>
    </xf>
    <xf numFmtId="0" fontId="3" fillId="5" borderId="10" xfId="0" applyFont="1" applyFill="1" applyBorder="1" applyAlignment="1">
      <alignment horizontal="center" vertical="center"/>
    </xf>
    <xf numFmtId="0" fontId="3" fillId="5" borderId="12" xfId="0" applyFont="1" applyFill="1" applyBorder="1" applyAlignment="1">
      <alignment horizontal="center" vertical="center"/>
    </xf>
    <xf numFmtId="0" fontId="3" fillId="5" borderId="11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4" fillId="5" borderId="10" xfId="0" applyFont="1" applyFill="1" applyBorder="1" applyAlignment="1">
      <alignment horizontal="center" vertical="center"/>
    </xf>
    <xf numFmtId="0" fontId="4" fillId="5" borderId="12" xfId="0" applyFont="1" applyFill="1" applyBorder="1" applyAlignment="1">
      <alignment horizontal="center" vertical="center"/>
    </xf>
    <xf numFmtId="0" fontId="4" fillId="5" borderId="11" xfId="0" applyFont="1" applyFill="1" applyBorder="1" applyAlignment="1">
      <alignment horizontal="center" vertical="center"/>
    </xf>
    <xf numFmtId="0" fontId="3" fillId="6" borderId="13" xfId="0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3" borderId="15" xfId="0" applyFont="1" applyFill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9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6" fillId="3" borderId="20" xfId="0" applyFont="1" applyFill="1" applyBorder="1" applyAlignment="1">
      <alignment horizontal="center" vertical="center" wrapText="1"/>
    </xf>
    <xf numFmtId="0" fontId="6" fillId="3" borderId="21" xfId="0" applyFont="1" applyFill="1" applyBorder="1" applyAlignment="1">
      <alignment horizontal="center" vertical="center" wrapText="1"/>
    </xf>
    <xf numFmtId="0" fontId="6" fillId="3" borderId="22" xfId="0" applyFont="1" applyFill="1" applyBorder="1" applyAlignment="1">
      <alignment horizontal="center" vertical="center" wrapText="1"/>
    </xf>
    <xf numFmtId="0" fontId="6" fillId="3" borderId="17" xfId="0" applyFont="1" applyFill="1" applyBorder="1" applyAlignment="1">
      <alignment horizontal="center" vertical="center" wrapText="1"/>
    </xf>
    <xf numFmtId="0" fontId="6" fillId="3" borderId="19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5" fillId="3" borderId="24" xfId="0" applyFont="1" applyFill="1" applyBorder="1" applyAlignment="1">
      <alignment horizontal="center" vertical="center"/>
    </xf>
    <xf numFmtId="14" fontId="5" fillId="3" borderId="25" xfId="0" applyNumberFormat="1" applyFont="1" applyFill="1" applyBorder="1" applyAlignment="1">
      <alignment horizontal="center" vertical="center"/>
    </xf>
    <xf numFmtId="14" fontId="5" fillId="3" borderId="9" xfId="0" applyNumberFormat="1" applyFont="1" applyFill="1" applyBorder="1" applyAlignment="1">
      <alignment horizontal="center" vertical="center"/>
    </xf>
    <xf numFmtId="0" fontId="6" fillId="3" borderId="26" xfId="0" applyFont="1" applyFill="1" applyBorder="1" applyAlignment="1">
      <alignment horizontal="center"/>
    </xf>
    <xf numFmtId="14" fontId="6" fillId="3" borderId="27" xfId="0" applyNumberFormat="1" applyFont="1" applyFill="1" applyBorder="1" applyAlignment="1">
      <alignment horizontal="center" vertical="center"/>
    </xf>
    <xf numFmtId="14" fontId="6" fillId="3" borderId="28" xfId="0" applyNumberFormat="1" applyFont="1" applyFill="1" applyBorder="1" applyAlignment="1">
      <alignment horizontal="center" vertical="center"/>
    </xf>
    <xf numFmtId="0" fontId="7" fillId="0" borderId="0" xfId="0" applyFont="1"/>
    <xf numFmtId="0" fontId="6" fillId="3" borderId="4" xfId="0" applyFont="1" applyFill="1" applyBorder="1" applyAlignment="1">
      <alignment horizontal="center"/>
    </xf>
    <xf numFmtId="14" fontId="6" fillId="3" borderId="25" xfId="0" applyNumberFormat="1" applyFont="1" applyFill="1" applyBorder="1" applyAlignment="1">
      <alignment horizontal="center" vertical="center"/>
    </xf>
    <xf numFmtId="14" fontId="6" fillId="3" borderId="9" xfId="0" applyNumberFormat="1" applyFont="1" applyFill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5" fillId="7" borderId="20" xfId="0" applyFont="1" applyFill="1" applyBorder="1" applyAlignment="1">
      <alignment horizontal="left" vertical="center"/>
    </xf>
    <xf numFmtId="164" fontId="5" fillId="3" borderId="21" xfId="1" applyNumberFormat="1" applyFont="1" applyFill="1" applyBorder="1" applyAlignment="1">
      <alignment horizontal="center" vertical="center"/>
    </xf>
    <xf numFmtId="164" fontId="8" fillId="7" borderId="2" xfId="1" applyNumberFormat="1" applyFont="1" applyFill="1" applyBorder="1" applyAlignment="1">
      <alignment horizontal="center" vertical="center"/>
    </xf>
    <xf numFmtId="164" fontId="8" fillId="7" borderId="3" xfId="1" applyNumberFormat="1" applyFont="1" applyFill="1" applyBorder="1" applyAlignment="1">
      <alignment horizontal="center" vertical="center"/>
    </xf>
    <xf numFmtId="0" fontId="6" fillId="7" borderId="1" xfId="0" applyFont="1" applyFill="1" applyBorder="1"/>
    <xf numFmtId="10" fontId="9" fillId="3" borderId="2" xfId="0" applyNumberFormat="1" applyFont="1" applyFill="1" applyBorder="1" applyAlignment="1">
      <alignment horizontal="center"/>
    </xf>
    <xf numFmtId="10" fontId="10" fillId="7" borderId="2" xfId="0" applyNumberFormat="1" applyFont="1" applyFill="1" applyBorder="1" applyAlignment="1">
      <alignment horizontal="center"/>
    </xf>
    <xf numFmtId="10" fontId="10" fillId="7" borderId="3" xfId="0" applyNumberFormat="1" applyFont="1" applyFill="1" applyBorder="1" applyAlignment="1">
      <alignment horizontal="center"/>
    </xf>
    <xf numFmtId="0" fontId="7" fillId="7" borderId="0" xfId="0" applyFont="1" applyFill="1"/>
    <xf numFmtId="0" fontId="6" fillId="7" borderId="4" xfId="0" applyFont="1" applyFill="1" applyBorder="1"/>
    <xf numFmtId="10" fontId="9" fillId="3" borderId="5" xfId="0" applyNumberFormat="1" applyFont="1" applyFill="1" applyBorder="1" applyAlignment="1">
      <alignment horizontal="center"/>
    </xf>
    <xf numFmtId="10" fontId="10" fillId="7" borderId="5" xfId="0" applyNumberFormat="1" applyFont="1" applyFill="1" applyBorder="1" applyAlignment="1">
      <alignment horizontal="center"/>
    </xf>
    <xf numFmtId="10" fontId="10" fillId="7" borderId="6" xfId="0" applyNumberFormat="1" applyFont="1" applyFill="1" applyBorder="1" applyAlignment="1">
      <alignment horizontal="center"/>
    </xf>
    <xf numFmtId="0" fontId="5" fillId="7" borderId="30" xfId="0" applyFont="1" applyFill="1" applyBorder="1" applyAlignment="1">
      <alignment horizontal="left" vertical="center"/>
    </xf>
    <xf numFmtId="0" fontId="0" fillId="0" borderId="24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10" fontId="11" fillId="7" borderId="8" xfId="0" applyNumberFormat="1" applyFont="1" applyFill="1" applyBorder="1" applyAlignment="1">
      <alignment horizontal="center"/>
    </xf>
    <xf numFmtId="10" fontId="6" fillId="3" borderId="8" xfId="0" applyNumberFormat="1" applyFont="1" applyFill="1" applyBorder="1" applyAlignment="1">
      <alignment horizontal="center"/>
    </xf>
    <xf numFmtId="10" fontId="11" fillId="7" borderId="9" xfId="0" applyNumberFormat="1" applyFont="1" applyFill="1" applyBorder="1" applyAlignment="1">
      <alignment horizontal="center"/>
    </xf>
    <xf numFmtId="0" fontId="7" fillId="7" borderId="31" xfId="0" applyFont="1" applyFill="1" applyBorder="1"/>
    <xf numFmtId="0" fontId="5" fillId="0" borderId="10" xfId="0" applyFont="1" applyBorder="1" applyAlignment="1">
      <alignment horizontal="center" vertical="center"/>
    </xf>
    <xf numFmtId="164" fontId="5" fillId="0" borderId="32" xfId="1" applyNumberFormat="1" applyFont="1" applyFill="1" applyBorder="1" applyAlignment="1">
      <alignment horizontal="center" vertical="center"/>
    </xf>
    <xf numFmtId="164" fontId="1" fillId="7" borderId="31" xfId="0" applyNumberFormat="1" applyFont="1" applyFill="1" applyBorder="1" applyAlignment="1">
      <alignment horizontal="center" vertical="center"/>
    </xf>
    <xf numFmtId="0" fontId="1" fillId="7" borderId="31" xfId="0" applyFont="1" applyFill="1" applyBorder="1" applyAlignment="1">
      <alignment horizontal="center" vertical="center"/>
    </xf>
    <xf numFmtId="0" fontId="1" fillId="7" borderId="14" xfId="0" applyFont="1" applyFill="1" applyBorder="1" applyAlignment="1">
      <alignment horizontal="center" vertical="center"/>
    </xf>
    <xf numFmtId="0" fontId="5" fillId="7" borderId="0" xfId="0" applyFont="1" applyFill="1" applyAlignment="1">
      <alignment horizontal="center" vertical="center"/>
    </xf>
    <xf numFmtId="164" fontId="8" fillId="7" borderId="0" xfId="1" applyNumberFormat="1" applyFont="1" applyFill="1" applyBorder="1" applyAlignment="1">
      <alignment horizontal="center" vertical="center"/>
    </xf>
    <xf numFmtId="0" fontId="1" fillId="7" borderId="0" xfId="0" applyFont="1" applyFill="1" applyAlignment="1">
      <alignment horizontal="center" vertical="center"/>
    </xf>
    <xf numFmtId="0" fontId="3" fillId="8" borderId="10" xfId="0" applyFont="1" applyFill="1" applyBorder="1" applyAlignment="1">
      <alignment horizontal="center" vertical="center"/>
    </xf>
    <xf numFmtId="0" fontId="3" fillId="8" borderId="12" xfId="0" applyFont="1" applyFill="1" applyBorder="1" applyAlignment="1">
      <alignment horizontal="center" vertical="center"/>
    </xf>
    <xf numFmtId="0" fontId="3" fillId="8" borderId="11" xfId="0" applyFont="1" applyFill="1" applyBorder="1" applyAlignment="1">
      <alignment horizontal="center" vertical="center"/>
    </xf>
    <xf numFmtId="0" fontId="4" fillId="8" borderId="10" xfId="0" applyFont="1" applyFill="1" applyBorder="1" applyAlignment="1">
      <alignment horizontal="center" vertical="center"/>
    </xf>
    <xf numFmtId="0" fontId="4" fillId="8" borderId="12" xfId="0" applyFont="1" applyFill="1" applyBorder="1" applyAlignment="1">
      <alignment horizontal="center" vertical="center"/>
    </xf>
    <xf numFmtId="0" fontId="4" fillId="8" borderId="11" xfId="0" applyFont="1" applyFill="1" applyBorder="1" applyAlignment="1">
      <alignment horizontal="center" vertical="center"/>
    </xf>
    <xf numFmtId="0" fontId="3" fillId="9" borderId="10" xfId="0" applyFont="1" applyFill="1" applyBorder="1" applyAlignment="1">
      <alignment horizontal="center" vertical="center"/>
    </xf>
    <xf numFmtId="0" fontId="3" fillId="9" borderId="11" xfId="0" applyFont="1" applyFill="1" applyBorder="1" applyAlignment="1">
      <alignment horizontal="center" vertical="center"/>
    </xf>
    <xf numFmtId="0" fontId="6" fillId="3" borderId="20" xfId="0" applyFont="1" applyFill="1" applyBorder="1" applyAlignment="1">
      <alignment horizontal="center"/>
    </xf>
    <xf numFmtId="0" fontId="6" fillId="3" borderId="33" xfId="0" applyFont="1" applyFill="1" applyBorder="1" applyAlignment="1">
      <alignment horizontal="center" vertical="center" wrapText="1"/>
    </xf>
    <xf numFmtId="0" fontId="3" fillId="10" borderId="13" xfId="0" applyFont="1" applyFill="1" applyBorder="1" applyAlignment="1">
      <alignment horizontal="center" vertical="center" wrapText="1"/>
    </xf>
    <xf numFmtId="0" fontId="3" fillId="10" borderId="14" xfId="0" applyFont="1" applyFill="1" applyBorder="1" applyAlignment="1">
      <alignment horizontal="center" vertical="center" wrapText="1"/>
    </xf>
    <xf numFmtId="0" fontId="5" fillId="7" borderId="34" xfId="0" applyFont="1" applyFill="1" applyBorder="1" applyAlignment="1">
      <alignment horizontal="left" vertical="center"/>
    </xf>
    <xf numFmtId="164" fontId="5" fillId="3" borderId="20" xfId="1" applyNumberFormat="1" applyFont="1" applyFill="1" applyBorder="1" applyAlignment="1">
      <alignment horizontal="center" vertical="center"/>
    </xf>
    <xf numFmtId="0" fontId="6" fillId="7" borderId="20" xfId="0" applyFont="1" applyFill="1" applyBorder="1"/>
    <xf numFmtId="10" fontId="9" fillId="3" borderId="1" xfId="0" applyNumberFormat="1" applyFont="1" applyFill="1" applyBorder="1" applyAlignment="1">
      <alignment horizontal="center"/>
    </xf>
    <xf numFmtId="0" fontId="6" fillId="7" borderId="35" xfId="0" applyFont="1" applyFill="1" applyBorder="1"/>
    <xf numFmtId="0" fontId="5" fillId="7" borderId="36" xfId="0" applyFont="1" applyFill="1" applyBorder="1" applyAlignment="1">
      <alignment horizontal="left" vertical="center"/>
    </xf>
    <xf numFmtId="164" fontId="5" fillId="3" borderId="35" xfId="1" applyNumberFormat="1" applyFont="1" applyFill="1" applyBorder="1" applyAlignment="1">
      <alignment horizontal="center" vertical="center"/>
    </xf>
    <xf numFmtId="164" fontId="8" fillId="7" borderId="5" xfId="1" applyNumberFormat="1" applyFont="1" applyFill="1" applyBorder="1" applyAlignment="1">
      <alignment horizontal="center" vertical="center"/>
    </xf>
    <xf numFmtId="164" fontId="5" fillId="3" borderId="37" xfId="1" applyNumberFormat="1" applyFont="1" applyFill="1" applyBorder="1" applyAlignment="1">
      <alignment horizontal="center" vertical="center"/>
    </xf>
    <xf numFmtId="164" fontId="8" fillId="7" borderId="6" xfId="1" applyNumberFormat="1" applyFont="1" applyFill="1" applyBorder="1" applyAlignment="1">
      <alignment horizontal="center" vertical="center"/>
    </xf>
    <xf numFmtId="10" fontId="9" fillId="3" borderId="4" xfId="0" applyNumberFormat="1" applyFont="1" applyFill="1" applyBorder="1" applyAlignment="1">
      <alignment horizontal="center"/>
    </xf>
    <xf numFmtId="0" fontId="6" fillId="7" borderId="30" xfId="0" applyFont="1" applyFill="1" applyBorder="1"/>
    <xf numFmtId="0" fontId="6" fillId="7" borderId="35" xfId="0" applyFont="1" applyFill="1" applyBorder="1" applyAlignment="1">
      <alignment horizontal="left"/>
    </xf>
    <xf numFmtId="0" fontId="6" fillId="7" borderId="30" xfId="0" applyFont="1" applyFill="1" applyBorder="1" applyAlignment="1">
      <alignment horizontal="left"/>
    </xf>
    <xf numFmtId="0" fontId="6" fillId="7" borderId="26" xfId="0" applyFont="1" applyFill="1" applyBorder="1"/>
    <xf numFmtId="0" fontId="7" fillId="0" borderId="38" xfId="0" applyFont="1" applyBorder="1"/>
    <xf numFmtId="0" fontId="5" fillId="7" borderId="39" xfId="0" applyFont="1" applyFill="1" applyBorder="1" applyAlignment="1">
      <alignment horizontal="left" vertical="center"/>
    </xf>
    <xf numFmtId="0" fontId="5" fillId="7" borderId="40" xfId="0" applyFont="1" applyFill="1" applyBorder="1" applyAlignment="1">
      <alignment horizontal="left" vertical="center"/>
    </xf>
    <xf numFmtId="164" fontId="5" fillId="3" borderId="35" xfId="1" applyNumberFormat="1" applyFont="1" applyFill="1" applyBorder="1" applyAlignment="1">
      <alignment horizontal="right" vertical="center"/>
    </xf>
    <xf numFmtId="164" fontId="5" fillId="7" borderId="5" xfId="1" applyNumberFormat="1" applyFont="1" applyFill="1" applyBorder="1" applyAlignment="1">
      <alignment horizontal="right" vertical="center"/>
    </xf>
    <xf numFmtId="164" fontId="5" fillId="3" borderId="38" xfId="1" applyNumberFormat="1" applyFont="1" applyFill="1" applyBorder="1" applyAlignment="1">
      <alignment horizontal="right" vertical="center"/>
    </xf>
    <xf numFmtId="164" fontId="5" fillId="7" borderId="6" xfId="1" applyNumberFormat="1" applyFont="1" applyFill="1" applyBorder="1" applyAlignment="1">
      <alignment horizontal="right" vertical="center"/>
    </xf>
    <xf numFmtId="0" fontId="6" fillId="7" borderId="0" xfId="0" applyFont="1" applyFill="1"/>
    <xf numFmtId="10" fontId="9" fillId="0" borderId="0" xfId="0" applyNumberFormat="1" applyFont="1" applyAlignment="1">
      <alignment horizontal="center"/>
    </xf>
    <xf numFmtId="10" fontId="10" fillId="0" borderId="0" xfId="0" applyNumberFormat="1" applyFont="1" applyAlignment="1">
      <alignment horizontal="center"/>
    </xf>
    <xf numFmtId="10" fontId="10" fillId="7" borderId="0" xfId="0" applyNumberFormat="1" applyFont="1" applyFill="1" applyAlignment="1">
      <alignment horizontal="center"/>
    </xf>
    <xf numFmtId="0" fontId="8" fillId="7" borderId="40" xfId="0" applyFont="1" applyFill="1" applyBorder="1" applyAlignment="1">
      <alignment horizontal="left" vertical="center" indent="1"/>
    </xf>
    <xf numFmtId="164" fontId="8" fillId="3" borderId="35" xfId="1" applyNumberFormat="1" applyFont="1" applyFill="1" applyBorder="1" applyAlignment="1">
      <alignment horizontal="center" vertical="center"/>
    </xf>
    <xf numFmtId="164" fontId="8" fillId="3" borderId="37" xfId="1" applyNumberFormat="1" applyFont="1" applyFill="1" applyBorder="1" applyAlignment="1">
      <alignment horizontal="center" vertical="center"/>
    </xf>
    <xf numFmtId="164" fontId="8" fillId="3" borderId="37" xfId="1" applyNumberFormat="1" applyFont="1" applyFill="1" applyBorder="1" applyAlignment="1">
      <alignment horizontal="right" vertical="center"/>
    </xf>
    <xf numFmtId="164" fontId="8" fillId="7" borderId="6" xfId="1" applyNumberFormat="1" applyFont="1" applyFill="1" applyBorder="1" applyAlignment="1">
      <alignment horizontal="right" vertical="center"/>
    </xf>
    <xf numFmtId="0" fontId="8" fillId="7" borderId="41" xfId="0" applyFont="1" applyFill="1" applyBorder="1" applyAlignment="1">
      <alignment horizontal="left" vertical="center" indent="1"/>
    </xf>
    <xf numFmtId="164" fontId="8" fillId="3" borderId="27" xfId="1" applyNumberFormat="1" applyFont="1" applyFill="1" applyBorder="1" applyAlignment="1">
      <alignment horizontal="right" vertical="center"/>
    </xf>
    <xf numFmtId="164" fontId="8" fillId="7" borderId="28" xfId="1" applyNumberFormat="1" applyFont="1" applyFill="1" applyBorder="1" applyAlignment="1">
      <alignment horizontal="right" vertical="center"/>
    </xf>
    <xf numFmtId="164" fontId="5" fillId="7" borderId="28" xfId="1" applyNumberFormat="1" applyFont="1" applyFill="1" applyBorder="1" applyAlignment="1">
      <alignment horizontal="right" vertical="center"/>
    </xf>
    <xf numFmtId="164" fontId="8" fillId="3" borderId="42" xfId="1" applyNumberFormat="1" applyFont="1" applyFill="1" applyBorder="1" applyAlignment="1">
      <alignment horizontal="center" vertical="center"/>
    </xf>
    <xf numFmtId="164" fontId="8" fillId="7" borderId="8" xfId="1" applyNumberFormat="1" applyFont="1" applyFill="1" applyBorder="1" applyAlignment="1">
      <alignment horizontal="center" vertical="center"/>
    </xf>
    <xf numFmtId="164" fontId="8" fillId="3" borderId="25" xfId="1" applyNumberFormat="1" applyFont="1" applyFill="1" applyBorder="1" applyAlignment="1">
      <alignment horizontal="center" vertical="center"/>
    </xf>
    <xf numFmtId="164" fontId="8" fillId="3" borderId="25" xfId="1" applyNumberFormat="1" applyFont="1" applyFill="1" applyBorder="1" applyAlignment="1">
      <alignment horizontal="right" vertical="center"/>
    </xf>
    <xf numFmtId="164" fontId="8" fillId="7" borderId="9" xfId="1" applyNumberFormat="1" applyFont="1" applyFill="1" applyBorder="1" applyAlignment="1">
      <alignment horizontal="right" vertical="center"/>
    </xf>
    <xf numFmtId="0" fontId="5" fillId="7" borderId="13" xfId="0" applyFont="1" applyFill="1" applyBorder="1" applyAlignment="1">
      <alignment horizontal="center" vertical="center"/>
    </xf>
    <xf numFmtId="164" fontId="5" fillId="3" borderId="10" xfId="1" applyNumberFormat="1" applyFont="1" applyFill="1" applyBorder="1" applyAlignment="1">
      <alignment horizontal="center" vertical="center"/>
    </xf>
    <xf numFmtId="164" fontId="8" fillId="7" borderId="32" xfId="1" applyNumberFormat="1" applyFont="1" applyFill="1" applyBorder="1" applyAlignment="1">
      <alignment horizontal="center" vertical="center"/>
    </xf>
    <xf numFmtId="164" fontId="5" fillId="3" borderId="43" xfId="1" applyNumberFormat="1" applyFont="1" applyFill="1" applyBorder="1" applyAlignment="1">
      <alignment horizontal="center" vertical="center"/>
    </xf>
    <xf numFmtId="164" fontId="8" fillId="7" borderId="44" xfId="1" applyNumberFormat="1" applyFont="1" applyFill="1" applyBorder="1" applyAlignment="1">
      <alignment horizontal="center" vertical="center"/>
    </xf>
    <xf numFmtId="0" fontId="5" fillId="7" borderId="45" xfId="0" applyFont="1" applyFill="1" applyBorder="1" applyAlignment="1">
      <alignment horizontal="left" vertical="center"/>
    </xf>
    <xf numFmtId="0" fontId="3" fillId="11" borderId="10" xfId="0" applyFont="1" applyFill="1" applyBorder="1" applyAlignment="1">
      <alignment horizontal="center" vertical="center"/>
    </xf>
    <xf numFmtId="0" fontId="3" fillId="11" borderId="12" xfId="0" applyFont="1" applyFill="1" applyBorder="1" applyAlignment="1">
      <alignment horizontal="center" vertical="center"/>
    </xf>
    <xf numFmtId="0" fontId="3" fillId="11" borderId="11" xfId="0" applyFont="1" applyFill="1" applyBorder="1" applyAlignment="1">
      <alignment horizontal="center" vertical="center"/>
    </xf>
    <xf numFmtId="0" fontId="4" fillId="11" borderId="46" xfId="0" applyFont="1" applyFill="1" applyBorder="1" applyAlignment="1">
      <alignment horizontal="center" vertical="center"/>
    </xf>
    <xf numFmtId="0" fontId="4" fillId="11" borderId="17" xfId="0" applyFont="1" applyFill="1" applyBorder="1" applyAlignment="1">
      <alignment horizontal="center" vertical="center"/>
    </xf>
    <xf numFmtId="0" fontId="4" fillId="11" borderId="12" xfId="0" applyFont="1" applyFill="1" applyBorder="1" applyAlignment="1">
      <alignment horizontal="center" vertical="center"/>
    </xf>
    <xf numFmtId="0" fontId="4" fillId="11" borderId="1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/>
    </xf>
    <xf numFmtId="0" fontId="3" fillId="12" borderId="13" xfId="0" applyFont="1" applyFill="1" applyBorder="1" applyAlignment="1">
      <alignment horizontal="center" vertical="center" wrapText="1"/>
    </xf>
    <xf numFmtId="0" fontId="3" fillId="12" borderId="14" xfId="0" applyFont="1" applyFill="1" applyBorder="1" applyAlignment="1">
      <alignment horizontal="center" vertical="center" wrapText="1"/>
    </xf>
    <xf numFmtId="14" fontId="5" fillId="3" borderId="27" xfId="0" applyNumberFormat="1" applyFont="1" applyFill="1" applyBorder="1" applyAlignment="1">
      <alignment horizontal="center" vertical="center"/>
    </xf>
    <xf numFmtId="14" fontId="5" fillId="3" borderId="28" xfId="0" applyNumberFormat="1" applyFont="1" applyFill="1" applyBorder="1" applyAlignment="1">
      <alignment horizontal="center" vertical="center"/>
    </xf>
    <xf numFmtId="14" fontId="6" fillId="3" borderId="5" xfId="0" applyNumberFormat="1" applyFont="1" applyFill="1" applyBorder="1" applyAlignment="1">
      <alignment horizontal="center" vertical="center"/>
    </xf>
    <xf numFmtId="14" fontId="6" fillId="3" borderId="6" xfId="0" applyNumberFormat="1" applyFont="1" applyFill="1" applyBorder="1" applyAlignment="1">
      <alignment horizontal="center" vertical="center"/>
    </xf>
    <xf numFmtId="164" fontId="5" fillId="3" borderId="5" xfId="1" applyNumberFormat="1" applyFont="1" applyFill="1" applyBorder="1" applyAlignment="1">
      <alignment horizontal="center" vertical="center"/>
    </xf>
    <xf numFmtId="0" fontId="6" fillId="7" borderId="4" xfId="0" applyFont="1" applyFill="1" applyBorder="1" applyAlignment="1">
      <alignment horizontal="left"/>
    </xf>
    <xf numFmtId="0" fontId="5" fillId="0" borderId="45" xfId="0" applyFont="1" applyBorder="1" applyAlignment="1">
      <alignment horizontal="left" vertical="center"/>
    </xf>
    <xf numFmtId="164" fontId="5" fillId="3" borderId="8" xfId="1" applyNumberFormat="1" applyFont="1" applyFill="1" applyBorder="1" applyAlignment="1">
      <alignment horizontal="center" vertical="center"/>
    </xf>
    <xf numFmtId="164" fontId="8" fillId="7" borderId="9" xfId="1" applyNumberFormat="1" applyFont="1" applyFill="1" applyBorder="1" applyAlignment="1">
      <alignment horizontal="center" vertical="center"/>
    </xf>
    <xf numFmtId="0" fontId="6" fillId="7" borderId="7" xfId="0" applyFont="1" applyFill="1" applyBorder="1"/>
    <xf numFmtId="10" fontId="9" fillId="3" borderId="8" xfId="0" applyNumberFormat="1" applyFont="1" applyFill="1" applyBorder="1" applyAlignment="1">
      <alignment horizontal="center"/>
    </xf>
    <xf numFmtId="10" fontId="10" fillId="7" borderId="8" xfId="0" applyNumberFormat="1" applyFont="1" applyFill="1" applyBorder="1" applyAlignment="1">
      <alignment horizontal="center"/>
    </xf>
    <xf numFmtId="10" fontId="10" fillId="7" borderId="9" xfId="0" applyNumberFormat="1" applyFont="1" applyFill="1" applyBorder="1" applyAlignment="1">
      <alignment horizontal="center"/>
    </xf>
    <xf numFmtId="0" fontId="7" fillId="0" borderId="31" xfId="0" applyFont="1" applyBorder="1"/>
    <xf numFmtId="0" fontId="6" fillId="7" borderId="45" xfId="0" applyFont="1" applyFill="1" applyBorder="1"/>
    <xf numFmtId="0" fontId="0" fillId="7" borderId="0" xfId="0" applyFill="1"/>
    <xf numFmtId="164" fontId="0" fillId="0" borderId="0" xfId="0" applyNumberFormat="1"/>
    <xf numFmtId="3" fontId="0" fillId="0" borderId="0" xfId="0" applyNumberFormat="1"/>
  </cellXfs>
  <cellStyles count="2">
    <cellStyle name="Millares" xfId="1" builtinId="3"/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FEA427-89BB-4872-8985-4F7B2BB38E54}">
  <dimension ref="A1:AJ53"/>
  <sheetViews>
    <sheetView showGridLines="0" tabSelected="1" zoomScaleNormal="100" workbookViewId="0">
      <selection activeCell="I3" sqref="I3"/>
    </sheetView>
  </sheetViews>
  <sheetFormatPr baseColWidth="10" defaultColWidth="11.44140625" defaultRowHeight="14.4" x14ac:dyDescent="0.3"/>
  <cols>
    <col min="1" max="1" width="35.33203125" bestFit="1" customWidth="1"/>
    <col min="2" max="2" width="18.6640625" bestFit="1" customWidth="1"/>
    <col min="3" max="3" width="18" bestFit="1" customWidth="1"/>
    <col min="4" max="4" width="10.44140625" bestFit="1" customWidth="1"/>
    <col min="5" max="7" width="12.6640625" customWidth="1"/>
    <col min="8" max="8" width="19.44140625" customWidth="1"/>
    <col min="9" max="9" width="13.77734375" bestFit="1" customWidth="1"/>
    <col min="11" max="11" width="40.6640625" bestFit="1" customWidth="1"/>
    <col min="12" max="17" width="12.6640625" customWidth="1"/>
    <col min="18" max="18" width="1.44140625" customWidth="1"/>
    <col min="19" max="19" width="38.6640625" bestFit="1" customWidth="1"/>
    <col min="20" max="31" width="12.6640625" customWidth="1"/>
  </cols>
  <sheetData>
    <row r="1" spans="1:36" x14ac:dyDescent="0.3">
      <c r="A1" s="1" t="s">
        <v>0</v>
      </c>
      <c r="B1" s="2"/>
      <c r="C1" s="2" t="s">
        <v>1</v>
      </c>
      <c r="D1" s="3"/>
    </row>
    <row r="2" spans="1:36" x14ac:dyDescent="0.3">
      <c r="A2" s="4" t="s">
        <v>2</v>
      </c>
      <c r="B2" s="5" t="s">
        <v>3</v>
      </c>
      <c r="C2" s="5" t="s">
        <v>2</v>
      </c>
      <c r="D2" s="6" t="s">
        <v>3</v>
      </c>
    </row>
    <row r="3" spans="1:36" ht="15" thickBot="1" x14ac:dyDescent="0.35">
      <c r="A3" s="7">
        <v>46244</v>
      </c>
      <c r="B3" s="8">
        <v>46248</v>
      </c>
      <c r="C3" s="8">
        <v>46237</v>
      </c>
      <c r="D3" s="9">
        <v>46241</v>
      </c>
    </row>
    <row r="4" spans="1:36" ht="15" thickBot="1" x14ac:dyDescent="0.35">
      <c r="AG4" s="10" t="s">
        <v>4</v>
      </c>
      <c r="AH4" s="11"/>
    </row>
    <row r="5" spans="1:36" s="21" customFormat="1" ht="13.95" customHeight="1" thickBot="1" x14ac:dyDescent="0.35">
      <c r="A5" s="12" t="s">
        <v>5</v>
      </c>
      <c r="B5" s="13"/>
      <c r="C5" s="13"/>
      <c r="D5" s="13"/>
      <c r="E5" s="13"/>
      <c r="F5" s="13"/>
      <c r="G5" s="13"/>
      <c r="H5" s="13"/>
      <c r="I5" s="14"/>
      <c r="J5" s="15"/>
      <c r="K5" s="16" t="s">
        <v>5</v>
      </c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8"/>
      <c r="AF5"/>
      <c r="AG5" s="19" t="s">
        <v>6</v>
      </c>
      <c r="AH5" s="20" t="s">
        <v>7</v>
      </c>
    </row>
    <row r="6" spans="1:36" s="27" customFormat="1" ht="15.6" x14ac:dyDescent="0.3">
      <c r="A6" s="22" t="s">
        <v>8</v>
      </c>
      <c r="B6" s="23" t="s">
        <v>9</v>
      </c>
      <c r="C6" s="24"/>
      <c r="D6" s="23" t="s">
        <v>10</v>
      </c>
      <c r="E6" s="25"/>
      <c r="F6" s="23" t="s">
        <v>11</v>
      </c>
      <c r="G6" s="25"/>
      <c r="H6" s="23" t="s">
        <v>12</v>
      </c>
      <c r="I6" s="26"/>
      <c r="K6" s="28" t="s">
        <v>13</v>
      </c>
      <c r="L6" s="29" t="s">
        <v>52</v>
      </c>
      <c r="M6" s="30"/>
      <c r="N6" s="29" t="s">
        <v>53</v>
      </c>
      <c r="O6" s="30"/>
      <c r="P6" s="31" t="s">
        <v>54</v>
      </c>
      <c r="Q6" s="32"/>
      <c r="R6" s="33"/>
      <c r="S6" s="34" t="s">
        <v>14</v>
      </c>
      <c r="T6" s="35" t="s">
        <v>55</v>
      </c>
      <c r="U6" s="35"/>
      <c r="V6" s="35" t="s">
        <v>56</v>
      </c>
      <c r="W6" s="35"/>
      <c r="X6" s="35" t="s">
        <v>57</v>
      </c>
      <c r="Y6" s="35"/>
      <c r="Z6" s="35" t="s">
        <v>58</v>
      </c>
      <c r="AA6" s="35"/>
      <c r="AB6" s="35" t="s">
        <v>59</v>
      </c>
      <c r="AC6" s="35"/>
      <c r="AD6" s="35" t="s">
        <v>60</v>
      </c>
      <c r="AE6" s="36"/>
      <c r="AF6"/>
      <c r="AG6" s="37">
        <v>0</v>
      </c>
      <c r="AH6" s="38">
        <v>30</v>
      </c>
    </row>
    <row r="7" spans="1:36" s="21" customFormat="1" ht="16.2" thickBot="1" x14ac:dyDescent="0.35">
      <c r="A7" s="39"/>
      <c r="B7" s="40" t="s">
        <v>15</v>
      </c>
      <c r="C7" s="40" t="s">
        <v>16</v>
      </c>
      <c r="D7" s="40" t="s">
        <v>15</v>
      </c>
      <c r="E7" s="40" t="s">
        <v>16</v>
      </c>
      <c r="F7" s="40" t="s">
        <v>15</v>
      </c>
      <c r="G7" s="40" t="s">
        <v>16</v>
      </c>
      <c r="H7" s="40" t="s">
        <v>15</v>
      </c>
      <c r="I7" s="41" t="s">
        <v>16</v>
      </c>
      <c r="K7" s="42" t="s">
        <v>8</v>
      </c>
      <c r="L7" s="43" t="s">
        <v>15</v>
      </c>
      <c r="M7" s="43" t="s">
        <v>16</v>
      </c>
      <c r="N7" s="43" t="s">
        <v>15</v>
      </c>
      <c r="O7" s="43" t="s">
        <v>16</v>
      </c>
      <c r="P7" s="43" t="s">
        <v>15</v>
      </c>
      <c r="Q7" s="44" t="s">
        <v>16</v>
      </c>
      <c r="R7" s="45"/>
      <c r="S7" s="46" t="s">
        <v>8</v>
      </c>
      <c r="T7" s="47" t="s">
        <v>15</v>
      </c>
      <c r="U7" s="47" t="s">
        <v>16</v>
      </c>
      <c r="V7" s="47" t="s">
        <v>15</v>
      </c>
      <c r="W7" s="47" t="s">
        <v>16</v>
      </c>
      <c r="X7" s="47" t="s">
        <v>15</v>
      </c>
      <c r="Y7" s="47" t="s">
        <v>16</v>
      </c>
      <c r="Z7" s="47" t="s">
        <v>15</v>
      </c>
      <c r="AA7" s="47" t="s">
        <v>16</v>
      </c>
      <c r="AB7" s="47" t="s">
        <v>15</v>
      </c>
      <c r="AC7" s="47" t="s">
        <v>16</v>
      </c>
      <c r="AD7" s="47" t="s">
        <v>15</v>
      </c>
      <c r="AE7" s="48" t="s">
        <v>16</v>
      </c>
      <c r="AF7"/>
      <c r="AG7" s="49">
        <v>31</v>
      </c>
      <c r="AH7" s="38">
        <v>60</v>
      </c>
      <c r="AJ7" s="27"/>
    </row>
    <row r="8" spans="1:36" s="21" customFormat="1" ht="17.399999999999999" thickBot="1" x14ac:dyDescent="0.35">
      <c r="A8" s="50" t="s">
        <v>17</v>
      </c>
      <c r="B8" s="51">
        <v>75899257075.859894</v>
      </c>
      <c r="C8" s="52">
        <v>72279230419.199875</v>
      </c>
      <c r="D8" s="51">
        <v>5690</v>
      </c>
      <c r="E8" s="52">
        <v>5639</v>
      </c>
      <c r="F8" s="51">
        <v>85.835614381181003</v>
      </c>
      <c r="G8" s="52">
        <v>84.349410128427152</v>
      </c>
      <c r="H8" s="51">
        <v>13339060.99751492</v>
      </c>
      <c r="I8" s="53">
        <v>12817739.035148054</v>
      </c>
      <c r="K8" s="54" t="s">
        <v>17</v>
      </c>
      <c r="L8" s="55">
        <v>0.236429063414551</v>
      </c>
      <c r="M8" s="56">
        <v>0.21860421875532382</v>
      </c>
      <c r="N8" s="55">
        <v>0.24666404479858861</v>
      </c>
      <c r="O8" s="56">
        <v>0.23260439306251451</v>
      </c>
      <c r="P8" s="55">
        <v>0.26467669068548405</v>
      </c>
      <c r="Q8" s="57">
        <v>0.24836205147159707</v>
      </c>
      <c r="R8" s="58"/>
      <c r="S8" s="59" t="s">
        <v>17</v>
      </c>
      <c r="T8" s="60">
        <v>0.23473159548484154</v>
      </c>
      <c r="U8" s="61">
        <v>0.21692136914064747</v>
      </c>
      <c r="V8" s="60">
        <v>0.23718815115874151</v>
      </c>
      <c r="W8" s="61">
        <v>0.2193164835971029</v>
      </c>
      <c r="X8" s="60">
        <v>0.24409358540737991</v>
      </c>
      <c r="Y8" s="61">
        <v>0.22916482622835985</v>
      </c>
      <c r="Z8" s="60">
        <v>0.24967461892652051</v>
      </c>
      <c r="AA8" s="61">
        <v>0.23697239876591694</v>
      </c>
      <c r="AB8" s="60">
        <v>0.26071116585811233</v>
      </c>
      <c r="AC8" s="61">
        <v>0.24394750642843033</v>
      </c>
      <c r="AD8" s="60">
        <v>0.27115412646999376</v>
      </c>
      <c r="AE8" s="62">
        <v>0.26124440257953957</v>
      </c>
      <c r="AF8"/>
      <c r="AG8" s="49">
        <v>61</v>
      </c>
      <c r="AH8" s="38">
        <v>90</v>
      </c>
      <c r="AJ8" s="27"/>
    </row>
    <row r="9" spans="1:36" s="21" customFormat="1" ht="17.399999999999999" thickBot="1" x14ac:dyDescent="0.35">
      <c r="A9" s="63" t="s">
        <v>18</v>
      </c>
      <c r="B9" s="51">
        <v>313277551443.87042</v>
      </c>
      <c r="C9" s="52">
        <v>196287266864.72952</v>
      </c>
      <c r="D9" s="51">
        <v>4389</v>
      </c>
      <c r="E9" s="52">
        <v>4473</v>
      </c>
      <c r="F9" s="51">
        <v>53.353923127582718</v>
      </c>
      <c r="G9" s="52">
        <v>54.14401819902583</v>
      </c>
      <c r="H9" s="51">
        <v>71377888.230546921</v>
      </c>
      <c r="I9" s="53">
        <v>43882688.769221894</v>
      </c>
      <c r="K9" s="54" t="s">
        <v>18</v>
      </c>
      <c r="L9" s="55">
        <v>0.29579662164386789</v>
      </c>
      <c r="M9" s="56">
        <v>0.29369138608015527</v>
      </c>
      <c r="N9" s="55">
        <v>0.2910645919205504</v>
      </c>
      <c r="O9" s="56">
        <v>0.30995711278188204</v>
      </c>
      <c r="P9" s="55">
        <v>0.32829157082391047</v>
      </c>
      <c r="Q9" s="57">
        <v>0.31216778581948312</v>
      </c>
      <c r="R9" s="58"/>
      <c r="S9" s="59" t="s">
        <v>18</v>
      </c>
      <c r="T9" s="60">
        <v>0.27948140459263915</v>
      </c>
      <c r="U9" s="61">
        <v>0.29147441026095638</v>
      </c>
      <c r="V9" s="60">
        <v>0.31655625011493632</v>
      </c>
      <c r="W9" s="61">
        <v>0.29583228952400226</v>
      </c>
      <c r="X9" s="60">
        <v>0.28841085906676189</v>
      </c>
      <c r="Y9" s="61">
        <v>0.30786022474418689</v>
      </c>
      <c r="Z9" s="60">
        <v>0.32451785698543589</v>
      </c>
      <c r="AA9" s="61">
        <v>0.31464308822731496</v>
      </c>
      <c r="AB9" s="60">
        <v>0.33887843239284959</v>
      </c>
      <c r="AC9" s="61">
        <v>0.31216150089704514</v>
      </c>
      <c r="AD9" s="60">
        <v>0.31064005844896092</v>
      </c>
      <c r="AE9" s="62">
        <v>0.31217161349472022</v>
      </c>
      <c r="AF9"/>
      <c r="AG9" s="49">
        <v>91</v>
      </c>
      <c r="AH9" s="38">
        <v>120</v>
      </c>
      <c r="AJ9" s="27"/>
    </row>
    <row r="10" spans="1:36" s="21" customFormat="1" ht="17.399999999999999" thickBot="1" x14ac:dyDescent="0.35">
      <c r="A10" s="63" t="s">
        <v>19</v>
      </c>
      <c r="B10" s="51">
        <v>4826177986.9499989</v>
      </c>
      <c r="C10" s="52">
        <v>4495097320.8200035</v>
      </c>
      <c r="D10" s="51">
        <v>452</v>
      </c>
      <c r="E10" s="52">
        <v>389</v>
      </c>
      <c r="F10" s="51">
        <v>67.763544288031753</v>
      </c>
      <c r="G10" s="52">
        <v>59.066560829981135</v>
      </c>
      <c r="H10" s="51">
        <v>10677384.926880529</v>
      </c>
      <c r="I10" s="53">
        <v>11555520.104935741</v>
      </c>
      <c r="K10" s="54" t="s">
        <v>19</v>
      </c>
      <c r="L10" s="55">
        <v>0.23693061197042511</v>
      </c>
      <c r="M10" s="56">
        <v>0.22656792514632243</v>
      </c>
      <c r="N10" s="55">
        <v>0.23901174032416994</v>
      </c>
      <c r="O10" s="56">
        <v>0.25219029232311579</v>
      </c>
      <c r="P10" s="55">
        <v>0.24412493359890797</v>
      </c>
      <c r="Q10" s="57">
        <v>0.25800000000000001</v>
      </c>
      <c r="R10" s="58"/>
      <c r="S10" s="59" t="s">
        <v>19</v>
      </c>
      <c r="T10" s="60">
        <v>0.23903431885562607</v>
      </c>
      <c r="U10" s="61">
        <v>0.22751336812567177</v>
      </c>
      <c r="V10" s="60">
        <v>0.23524448530754521</v>
      </c>
      <c r="W10" s="61">
        <v>0.22522970409597215</v>
      </c>
      <c r="X10" s="60">
        <v>0.23511370859048678</v>
      </c>
      <c r="Y10" s="61">
        <v>0.25082361468620051</v>
      </c>
      <c r="Z10" s="60">
        <v>0.24511100586286394</v>
      </c>
      <c r="AA10" s="61">
        <v>0.25634295813309926</v>
      </c>
      <c r="AB10" s="60">
        <v>0.24412493359890797</v>
      </c>
      <c r="AC10" s="61">
        <v>0.25800000000000001</v>
      </c>
      <c r="AD10" s="60" t="s">
        <v>61</v>
      </c>
      <c r="AE10" s="62" t="s">
        <v>61</v>
      </c>
      <c r="AF10"/>
      <c r="AG10" s="49">
        <v>121</v>
      </c>
      <c r="AH10" s="38">
        <v>180</v>
      </c>
      <c r="AJ10" s="27"/>
    </row>
    <row r="11" spans="1:36" s="21" customFormat="1" ht="17.399999999999999" thickBot="1" x14ac:dyDescent="0.35">
      <c r="A11" s="63" t="s">
        <v>20</v>
      </c>
      <c r="B11" s="51">
        <v>0</v>
      </c>
      <c r="C11" s="52">
        <v>0</v>
      </c>
      <c r="D11" s="51">
        <v>0</v>
      </c>
      <c r="E11" s="52">
        <v>0</v>
      </c>
      <c r="F11" s="51" t="s">
        <v>61</v>
      </c>
      <c r="G11" s="52" t="s">
        <v>61</v>
      </c>
      <c r="H11" s="51" t="s">
        <v>61</v>
      </c>
      <c r="I11" s="53" t="s">
        <v>61</v>
      </c>
      <c r="K11" s="54" t="s">
        <v>20</v>
      </c>
      <c r="L11" s="55" t="s">
        <v>61</v>
      </c>
      <c r="M11" s="56" t="s">
        <v>61</v>
      </c>
      <c r="N11" s="55" t="s">
        <v>61</v>
      </c>
      <c r="O11" s="56" t="s">
        <v>61</v>
      </c>
      <c r="P11" s="55" t="s">
        <v>61</v>
      </c>
      <c r="Q11" s="57" t="s">
        <v>61</v>
      </c>
      <c r="R11" s="58"/>
      <c r="S11" s="59" t="s">
        <v>20</v>
      </c>
      <c r="T11" s="60" t="s">
        <v>61</v>
      </c>
      <c r="U11" s="61" t="s">
        <v>61</v>
      </c>
      <c r="V11" s="60" t="s">
        <v>61</v>
      </c>
      <c r="W11" s="61" t="s">
        <v>61</v>
      </c>
      <c r="X11" s="60" t="s">
        <v>61</v>
      </c>
      <c r="Y11" s="61" t="s">
        <v>61</v>
      </c>
      <c r="Z11" s="60" t="s">
        <v>61</v>
      </c>
      <c r="AA11" s="61" t="s">
        <v>61</v>
      </c>
      <c r="AB11" s="60" t="s">
        <v>61</v>
      </c>
      <c r="AC11" s="61" t="s">
        <v>61</v>
      </c>
      <c r="AD11" s="60" t="s">
        <v>61</v>
      </c>
      <c r="AE11" s="62" t="s">
        <v>61</v>
      </c>
      <c r="AF11"/>
      <c r="AG11" s="64">
        <v>181</v>
      </c>
      <c r="AH11" s="65">
        <v>365</v>
      </c>
      <c r="AJ11" s="27"/>
    </row>
    <row r="12" spans="1:36" s="21" customFormat="1" ht="17.399999999999999" thickBot="1" x14ac:dyDescent="0.35">
      <c r="A12" s="63" t="s">
        <v>21</v>
      </c>
      <c r="B12" s="51">
        <v>0</v>
      </c>
      <c r="C12" s="52">
        <v>0</v>
      </c>
      <c r="D12" s="51">
        <v>0</v>
      </c>
      <c r="E12" s="52">
        <v>0</v>
      </c>
      <c r="F12" s="51" t="s">
        <v>61</v>
      </c>
      <c r="G12" s="52" t="s">
        <v>61</v>
      </c>
      <c r="H12" s="51" t="s">
        <v>61</v>
      </c>
      <c r="I12" s="53" t="s">
        <v>61</v>
      </c>
      <c r="K12" s="54" t="s">
        <v>21</v>
      </c>
      <c r="L12" s="55" t="s">
        <v>61</v>
      </c>
      <c r="M12" s="56" t="s">
        <v>61</v>
      </c>
      <c r="N12" s="55" t="s">
        <v>61</v>
      </c>
      <c r="O12" s="56" t="s">
        <v>61</v>
      </c>
      <c r="P12" s="55" t="s">
        <v>61</v>
      </c>
      <c r="Q12" s="57" t="s">
        <v>61</v>
      </c>
      <c r="R12" s="58"/>
      <c r="S12" s="59" t="s">
        <v>21</v>
      </c>
      <c r="T12" s="60" t="s">
        <v>61</v>
      </c>
      <c r="U12" s="61" t="s">
        <v>61</v>
      </c>
      <c r="V12" s="60" t="s">
        <v>61</v>
      </c>
      <c r="W12" s="61" t="s">
        <v>61</v>
      </c>
      <c r="X12" s="60" t="s">
        <v>61</v>
      </c>
      <c r="Y12" s="61" t="s">
        <v>61</v>
      </c>
      <c r="Z12" s="60" t="s">
        <v>61</v>
      </c>
      <c r="AA12" s="61" t="s">
        <v>61</v>
      </c>
      <c r="AB12" s="60" t="s">
        <v>61</v>
      </c>
      <c r="AC12" s="61" t="s">
        <v>61</v>
      </c>
      <c r="AD12" s="60" t="s">
        <v>61</v>
      </c>
      <c r="AE12" s="62" t="s">
        <v>61</v>
      </c>
      <c r="AF12"/>
      <c r="AJ12" s="27"/>
    </row>
    <row r="13" spans="1:36" s="21" customFormat="1" ht="17.399999999999999" thickBot="1" x14ac:dyDescent="0.35">
      <c r="A13" s="63" t="s">
        <v>22</v>
      </c>
      <c r="B13" s="51">
        <v>0</v>
      </c>
      <c r="C13" s="52">
        <v>0</v>
      </c>
      <c r="D13" s="51">
        <v>0</v>
      </c>
      <c r="E13" s="52">
        <v>0</v>
      </c>
      <c r="F13" s="51" t="s">
        <v>61</v>
      </c>
      <c r="G13" s="52" t="s">
        <v>61</v>
      </c>
      <c r="H13" s="51" t="s">
        <v>61</v>
      </c>
      <c r="I13" s="53" t="s">
        <v>61</v>
      </c>
      <c r="K13" s="54" t="s">
        <v>22</v>
      </c>
      <c r="L13" s="55" t="s">
        <v>61</v>
      </c>
      <c r="M13" s="56" t="s">
        <v>61</v>
      </c>
      <c r="N13" s="55" t="s">
        <v>61</v>
      </c>
      <c r="O13" s="56" t="s">
        <v>61</v>
      </c>
      <c r="P13" s="55" t="s">
        <v>61</v>
      </c>
      <c r="Q13" s="57" t="s">
        <v>61</v>
      </c>
      <c r="R13" s="58"/>
      <c r="S13" s="59" t="s">
        <v>22</v>
      </c>
      <c r="T13" s="60" t="s">
        <v>61</v>
      </c>
      <c r="U13" s="61" t="s">
        <v>61</v>
      </c>
      <c r="V13" s="60" t="s">
        <v>61</v>
      </c>
      <c r="W13" s="61" t="s">
        <v>61</v>
      </c>
      <c r="X13" s="60" t="s">
        <v>61</v>
      </c>
      <c r="Y13" s="61" t="s">
        <v>61</v>
      </c>
      <c r="Z13" s="60" t="s">
        <v>61</v>
      </c>
      <c r="AA13" s="61" t="s">
        <v>61</v>
      </c>
      <c r="AB13" s="60" t="s">
        <v>61</v>
      </c>
      <c r="AC13" s="61" t="s">
        <v>61</v>
      </c>
      <c r="AD13" s="60" t="s">
        <v>61</v>
      </c>
      <c r="AE13" s="62" t="s">
        <v>61</v>
      </c>
      <c r="AF13"/>
      <c r="AJ13" s="27"/>
    </row>
    <row r="14" spans="1:36" s="21" customFormat="1" ht="17.399999999999999" thickBot="1" x14ac:dyDescent="0.35">
      <c r="A14" s="63" t="s">
        <v>23</v>
      </c>
      <c r="B14" s="51">
        <v>0</v>
      </c>
      <c r="C14" s="52">
        <v>0</v>
      </c>
      <c r="D14" s="51">
        <v>0</v>
      </c>
      <c r="E14" s="52">
        <v>0</v>
      </c>
      <c r="F14" s="51" t="s">
        <v>61</v>
      </c>
      <c r="G14" s="52" t="s">
        <v>61</v>
      </c>
      <c r="H14" s="51" t="s">
        <v>61</v>
      </c>
      <c r="I14" s="53" t="s">
        <v>61</v>
      </c>
      <c r="K14" s="54" t="s">
        <v>23</v>
      </c>
      <c r="L14" s="55" t="s">
        <v>61</v>
      </c>
      <c r="M14" s="56" t="s">
        <v>61</v>
      </c>
      <c r="N14" s="55" t="s">
        <v>61</v>
      </c>
      <c r="O14" s="56" t="s">
        <v>61</v>
      </c>
      <c r="P14" s="55" t="s">
        <v>61</v>
      </c>
      <c r="Q14" s="57" t="s">
        <v>61</v>
      </c>
      <c r="R14" s="58"/>
      <c r="S14" s="59" t="s">
        <v>23</v>
      </c>
      <c r="T14" s="60" t="s">
        <v>61</v>
      </c>
      <c r="U14" s="61" t="s">
        <v>61</v>
      </c>
      <c r="V14" s="60" t="s">
        <v>61</v>
      </c>
      <c r="W14" s="61" t="s">
        <v>61</v>
      </c>
      <c r="X14" s="60" t="s">
        <v>61</v>
      </c>
      <c r="Y14" s="61" t="s">
        <v>61</v>
      </c>
      <c r="Z14" s="60" t="s">
        <v>61</v>
      </c>
      <c r="AA14" s="61" t="s">
        <v>61</v>
      </c>
      <c r="AB14" s="60" t="s">
        <v>61</v>
      </c>
      <c r="AC14" s="61" t="s">
        <v>61</v>
      </c>
      <c r="AD14" s="60" t="s">
        <v>61</v>
      </c>
      <c r="AE14" s="62" t="s">
        <v>61</v>
      </c>
      <c r="AF14"/>
      <c r="AJ14" s="27"/>
    </row>
    <row r="15" spans="1:36" s="21" customFormat="1" ht="17.399999999999999" hidden="1" thickBot="1" x14ac:dyDescent="0.35">
      <c r="A15" s="63" t="s">
        <v>24</v>
      </c>
      <c r="B15" s="51">
        <v>0</v>
      </c>
      <c r="C15" s="52">
        <v>0</v>
      </c>
      <c r="D15" s="51">
        <v>0</v>
      </c>
      <c r="E15" s="52">
        <v>0</v>
      </c>
      <c r="F15" s="51" t="s">
        <v>61</v>
      </c>
      <c r="G15" s="52" t="s">
        <v>61</v>
      </c>
      <c r="H15" s="51" t="s">
        <v>61</v>
      </c>
      <c r="I15" s="53" t="s">
        <v>61</v>
      </c>
      <c r="K15" s="54" t="s">
        <v>24</v>
      </c>
      <c r="L15" s="55" t="s">
        <v>61</v>
      </c>
      <c r="M15" s="66" t="s">
        <v>61</v>
      </c>
      <c r="N15" s="67" t="s">
        <v>61</v>
      </c>
      <c r="O15" s="66" t="s">
        <v>61</v>
      </c>
      <c r="P15" s="67" t="s">
        <v>61</v>
      </c>
      <c r="Q15" s="68" t="s">
        <v>61</v>
      </c>
      <c r="R15" s="69"/>
      <c r="S15" s="59" t="s">
        <v>24</v>
      </c>
      <c r="T15" s="67" t="s">
        <v>61</v>
      </c>
      <c r="U15" s="66" t="s">
        <v>61</v>
      </c>
      <c r="V15" s="67" t="s">
        <v>61</v>
      </c>
      <c r="W15" s="66" t="s">
        <v>61</v>
      </c>
      <c r="X15" s="67" t="s">
        <v>61</v>
      </c>
      <c r="Y15" s="66" t="s">
        <v>61</v>
      </c>
      <c r="Z15" s="67" t="s">
        <v>61</v>
      </c>
      <c r="AA15" s="66" t="s">
        <v>61</v>
      </c>
      <c r="AB15" s="67" t="s">
        <v>61</v>
      </c>
      <c r="AC15" s="66" t="s">
        <v>61</v>
      </c>
      <c r="AD15" s="60" t="s">
        <v>61</v>
      </c>
      <c r="AE15" s="68" t="s">
        <v>61</v>
      </c>
      <c r="AF15"/>
      <c r="AJ15" s="27" t="str">
        <f t="shared" ref="AJ15" si="0">AG21&amp;"-"&amp;AH21</f>
        <v>181-365</v>
      </c>
    </row>
    <row r="16" spans="1:36" s="21" customFormat="1" ht="16.2" thickBot="1" x14ac:dyDescent="0.35">
      <c r="A16" s="70" t="s">
        <v>25</v>
      </c>
      <c r="B16" s="71">
        <v>394002986506.68036</v>
      </c>
      <c r="C16" s="71">
        <v>273061594604.74939</v>
      </c>
      <c r="D16" s="71">
        <v>10531</v>
      </c>
      <c r="E16" s="71">
        <v>10501</v>
      </c>
      <c r="F16" s="72"/>
      <c r="G16" s="72"/>
      <c r="H16" s="73"/>
      <c r="I16" s="74"/>
      <c r="K16" s="58"/>
      <c r="L16" s="58"/>
      <c r="M16" s="58"/>
      <c r="N16" s="58"/>
      <c r="O16" s="58"/>
      <c r="P16" s="58"/>
      <c r="Q16" s="58"/>
      <c r="R16" s="58"/>
      <c r="S16" s="58"/>
      <c r="T16" s="58"/>
      <c r="U16" s="58"/>
      <c r="V16" s="58"/>
      <c r="W16" s="58"/>
      <c r="X16" s="58"/>
      <c r="Y16" s="58"/>
      <c r="Z16" s="58"/>
      <c r="AA16" s="58"/>
      <c r="AB16" s="58"/>
      <c r="AC16" s="58"/>
      <c r="AD16" s="58"/>
      <c r="AE16" s="58"/>
      <c r="AF16"/>
    </row>
    <row r="17" spans="1:34" s="21" customFormat="1" ht="26.4" customHeight="1" thickBot="1" x14ac:dyDescent="0.35">
      <c r="A17" s="75"/>
      <c r="B17" s="76"/>
      <c r="C17" s="76"/>
      <c r="D17" s="76"/>
      <c r="E17" s="76"/>
      <c r="F17" s="77"/>
      <c r="G17" s="77"/>
      <c r="H17" s="77"/>
      <c r="I17" s="77"/>
      <c r="K17" s="58"/>
      <c r="L17" s="58"/>
      <c r="M17" s="58"/>
      <c r="N17" s="58"/>
      <c r="O17" s="58"/>
      <c r="P17" s="58"/>
      <c r="Q17" s="58"/>
      <c r="R17" s="58"/>
      <c r="S17" s="58"/>
      <c r="T17" s="58"/>
      <c r="U17" s="58"/>
      <c r="V17" s="58"/>
      <c r="W17" s="58"/>
      <c r="X17" s="58"/>
      <c r="Y17" s="58"/>
      <c r="Z17" s="58"/>
      <c r="AA17" s="58"/>
      <c r="AB17" s="58"/>
      <c r="AC17" s="58"/>
      <c r="AD17" s="58"/>
      <c r="AE17" s="58"/>
      <c r="AF17"/>
    </row>
    <row r="18" spans="1:34" s="21" customFormat="1" ht="18.45" customHeight="1" thickBot="1" x14ac:dyDescent="0.35">
      <c r="A18" s="78" t="s">
        <v>26</v>
      </c>
      <c r="B18" s="79"/>
      <c r="C18" s="79"/>
      <c r="D18" s="79"/>
      <c r="E18" s="79"/>
      <c r="F18" s="79"/>
      <c r="G18" s="79"/>
      <c r="H18" s="79"/>
      <c r="I18" s="80"/>
      <c r="J18" s="15"/>
      <c r="K18" s="81" t="s">
        <v>26</v>
      </c>
      <c r="L18" s="82"/>
      <c r="M18" s="82"/>
      <c r="N18" s="82"/>
      <c r="O18" s="82"/>
      <c r="P18" s="82"/>
      <c r="Q18" s="82"/>
      <c r="R18" s="82"/>
      <c r="S18" s="82"/>
      <c r="T18" s="82"/>
      <c r="U18" s="82"/>
      <c r="V18" s="82"/>
      <c r="W18" s="82"/>
      <c r="X18" s="82"/>
      <c r="Y18" s="82"/>
      <c r="Z18" s="82"/>
      <c r="AA18" s="82"/>
      <c r="AB18" s="82"/>
      <c r="AC18" s="82"/>
      <c r="AD18" s="82"/>
      <c r="AE18" s="83"/>
      <c r="AF18"/>
      <c r="AG18" s="84" t="s">
        <v>4</v>
      </c>
      <c r="AH18" s="85"/>
    </row>
    <row r="19" spans="1:34" s="27" customFormat="1" ht="16.2" thickBot="1" x14ac:dyDescent="0.35">
      <c r="A19" s="22" t="s">
        <v>8</v>
      </c>
      <c r="B19" s="23" t="s">
        <v>9</v>
      </c>
      <c r="C19" s="24"/>
      <c r="D19" s="23" t="s">
        <v>27</v>
      </c>
      <c r="E19" s="25"/>
      <c r="F19" s="23" t="s">
        <v>11</v>
      </c>
      <c r="G19" s="25"/>
      <c r="H19" s="23" t="s">
        <v>12</v>
      </c>
      <c r="I19" s="26"/>
      <c r="K19" s="86" t="s">
        <v>13</v>
      </c>
      <c r="L19" s="29" t="s">
        <v>62</v>
      </c>
      <c r="M19" s="30"/>
      <c r="N19" s="29" t="s">
        <v>63</v>
      </c>
      <c r="O19" s="30"/>
      <c r="P19" s="29" t="s">
        <v>64</v>
      </c>
      <c r="Q19" s="87"/>
      <c r="R19" s="45"/>
      <c r="S19" s="34" t="s">
        <v>14</v>
      </c>
      <c r="T19" s="35" t="s">
        <v>65</v>
      </c>
      <c r="U19" s="35"/>
      <c r="V19" s="35" t="s">
        <v>60</v>
      </c>
      <c r="W19" s="35"/>
      <c r="X19" s="35" t="s">
        <v>66</v>
      </c>
      <c r="Y19" s="35"/>
      <c r="Z19" s="35" t="s">
        <v>67</v>
      </c>
      <c r="AA19" s="35"/>
      <c r="AB19" s="35" t="s">
        <v>68</v>
      </c>
      <c r="AC19" s="35"/>
      <c r="AD19" s="35" t="s">
        <v>69</v>
      </c>
      <c r="AE19" s="36"/>
      <c r="AF19"/>
      <c r="AG19" s="88" t="s">
        <v>6</v>
      </c>
      <c r="AH19" s="89" t="s">
        <v>7</v>
      </c>
    </row>
    <row r="20" spans="1:34" s="21" customFormat="1" ht="16.2" thickBot="1" x14ac:dyDescent="0.35">
      <c r="A20" s="39"/>
      <c r="B20" s="40" t="s">
        <v>15</v>
      </c>
      <c r="C20" s="40" t="s">
        <v>16</v>
      </c>
      <c r="D20" s="40" t="s">
        <v>15</v>
      </c>
      <c r="E20" s="40" t="s">
        <v>16</v>
      </c>
      <c r="F20" s="40" t="s">
        <v>15</v>
      </c>
      <c r="G20" s="40" t="s">
        <v>16</v>
      </c>
      <c r="H20" s="40" t="s">
        <v>15</v>
      </c>
      <c r="I20" s="41" t="s">
        <v>16</v>
      </c>
      <c r="K20" s="42" t="s">
        <v>8</v>
      </c>
      <c r="L20" s="43" t="s">
        <v>15</v>
      </c>
      <c r="M20" s="43" t="s">
        <v>16</v>
      </c>
      <c r="N20" s="43" t="s">
        <v>15</v>
      </c>
      <c r="O20" s="43" t="s">
        <v>16</v>
      </c>
      <c r="P20" s="43" t="s">
        <v>15</v>
      </c>
      <c r="Q20" s="44" t="s">
        <v>16</v>
      </c>
      <c r="R20" s="45"/>
      <c r="S20" s="46" t="s">
        <v>8</v>
      </c>
      <c r="T20" s="47" t="s">
        <v>15</v>
      </c>
      <c r="U20" s="47" t="s">
        <v>16</v>
      </c>
      <c r="V20" s="47" t="s">
        <v>15</v>
      </c>
      <c r="W20" s="47" t="s">
        <v>16</v>
      </c>
      <c r="X20" s="47" t="s">
        <v>15</v>
      </c>
      <c r="Y20" s="47" t="s">
        <v>16</v>
      </c>
      <c r="Z20" s="47" t="s">
        <v>15</v>
      </c>
      <c r="AA20" s="47" t="s">
        <v>16</v>
      </c>
      <c r="AB20" s="47" t="s">
        <v>15</v>
      </c>
      <c r="AC20" s="47" t="s">
        <v>16</v>
      </c>
      <c r="AD20" s="47" t="s">
        <v>15</v>
      </c>
      <c r="AE20" s="48" t="s">
        <v>16</v>
      </c>
      <c r="AF20"/>
      <c r="AG20" s="37">
        <v>0</v>
      </c>
      <c r="AH20" s="38">
        <v>180</v>
      </c>
    </row>
    <row r="21" spans="1:34" s="21" customFormat="1" ht="16.8" x14ac:dyDescent="0.3">
      <c r="A21" s="90" t="s">
        <v>28</v>
      </c>
      <c r="B21" s="91">
        <v>618540000</v>
      </c>
      <c r="C21" s="52">
        <v>1547500000</v>
      </c>
      <c r="D21" s="51">
        <v>15</v>
      </c>
      <c r="E21" s="52">
        <v>18</v>
      </c>
      <c r="F21" s="51">
        <v>144.03889805024735</v>
      </c>
      <c r="G21" s="52">
        <v>361.50080775444263</v>
      </c>
      <c r="H21" s="51">
        <v>41236000</v>
      </c>
      <c r="I21" s="53">
        <v>85972222.222222224</v>
      </c>
      <c r="K21" s="92" t="s">
        <v>28</v>
      </c>
      <c r="L21" s="93">
        <v>0.260234099654024</v>
      </c>
      <c r="M21" s="56">
        <v>0.27839999999999998</v>
      </c>
      <c r="N21" s="55" t="s">
        <v>61</v>
      </c>
      <c r="O21" s="56">
        <v>0.27994186046511627</v>
      </c>
      <c r="P21" s="55" t="s">
        <v>61</v>
      </c>
      <c r="Q21" s="57" t="s">
        <v>61</v>
      </c>
      <c r="R21" s="45"/>
      <c r="S21" s="94" t="s">
        <v>28</v>
      </c>
      <c r="T21" s="60">
        <v>0.26025492060138727</v>
      </c>
      <c r="U21" s="61">
        <v>0.26777777777777778</v>
      </c>
      <c r="V21" s="60">
        <v>0.26</v>
      </c>
      <c r="W21" s="61">
        <v>0.2787593984962406</v>
      </c>
      <c r="X21" s="60" t="s">
        <v>61</v>
      </c>
      <c r="Y21" s="61">
        <v>0.27994186046511627</v>
      </c>
      <c r="Z21" s="60" t="s">
        <v>61</v>
      </c>
      <c r="AA21" s="61" t="s">
        <v>61</v>
      </c>
      <c r="AB21" s="60" t="s">
        <v>61</v>
      </c>
      <c r="AC21" s="61" t="s">
        <v>61</v>
      </c>
      <c r="AD21" s="60" t="s">
        <v>61</v>
      </c>
      <c r="AE21" s="62" t="s">
        <v>61</v>
      </c>
      <c r="AF21"/>
      <c r="AG21" s="49">
        <v>181</v>
      </c>
      <c r="AH21" s="38">
        <v>365</v>
      </c>
    </row>
    <row r="22" spans="1:34" s="21" customFormat="1" ht="16.8" x14ac:dyDescent="0.3">
      <c r="A22" s="95" t="s">
        <v>29</v>
      </c>
      <c r="B22" s="96">
        <v>303507123182.84991</v>
      </c>
      <c r="C22" s="97">
        <v>203612561774.38</v>
      </c>
      <c r="D22" s="98">
        <v>528</v>
      </c>
      <c r="E22" s="97">
        <v>475</v>
      </c>
      <c r="F22" s="98">
        <v>56.523099145900098</v>
      </c>
      <c r="G22" s="97">
        <v>64.633452336087629</v>
      </c>
      <c r="H22" s="98">
        <v>574824096.93721581</v>
      </c>
      <c r="I22" s="99">
        <v>428658024.78816843</v>
      </c>
      <c r="K22" s="94" t="s">
        <v>29</v>
      </c>
      <c r="L22" s="100">
        <v>0.28631861589992746</v>
      </c>
      <c r="M22" s="61">
        <v>0.28890399761105034</v>
      </c>
      <c r="N22" s="60">
        <v>0.38997578375219227</v>
      </c>
      <c r="O22" s="61">
        <v>0.28729517782346936</v>
      </c>
      <c r="P22" s="60">
        <v>0.41756414414458165</v>
      </c>
      <c r="Q22" s="62">
        <v>0.41228028439124659</v>
      </c>
      <c r="R22" s="45"/>
      <c r="S22" s="101" t="s">
        <v>29</v>
      </c>
      <c r="T22" s="60">
        <v>0.28594758283578331</v>
      </c>
      <c r="U22" s="61">
        <v>0.29195123370332543</v>
      </c>
      <c r="V22" s="60">
        <v>0.29275428774047346</v>
      </c>
      <c r="W22" s="61">
        <v>0.25046177742125386</v>
      </c>
      <c r="X22" s="60">
        <v>0.36580843477436092</v>
      </c>
      <c r="Y22" s="61">
        <v>0.28924738960576113</v>
      </c>
      <c r="Z22" s="60">
        <v>0.3968047617960988</v>
      </c>
      <c r="AA22" s="61">
        <v>0.27565171464166272</v>
      </c>
      <c r="AB22" s="60">
        <v>0.4148111926004438</v>
      </c>
      <c r="AC22" s="61">
        <v>0.40423350497277416</v>
      </c>
      <c r="AD22" s="60">
        <v>0.42</v>
      </c>
      <c r="AE22" s="62">
        <v>0.42</v>
      </c>
      <c r="AF22"/>
      <c r="AG22" s="49">
        <v>366</v>
      </c>
      <c r="AH22" s="38">
        <v>545</v>
      </c>
    </row>
    <row r="23" spans="1:34" s="21" customFormat="1" ht="16.8" x14ac:dyDescent="0.3">
      <c r="A23" s="95" t="s">
        <v>30</v>
      </c>
      <c r="B23" s="96">
        <v>76000000</v>
      </c>
      <c r="C23" s="97">
        <v>455000000</v>
      </c>
      <c r="D23" s="98">
        <v>8</v>
      </c>
      <c r="E23" s="97">
        <v>5</v>
      </c>
      <c r="F23" s="98">
        <v>67.276315789473685</v>
      </c>
      <c r="G23" s="97">
        <v>50.587912087912088</v>
      </c>
      <c r="H23" s="98">
        <v>9500000</v>
      </c>
      <c r="I23" s="99">
        <v>91000000</v>
      </c>
      <c r="K23" s="102" t="s">
        <v>30</v>
      </c>
      <c r="L23" s="100">
        <v>0.24</v>
      </c>
      <c r="M23" s="61">
        <v>0.22769230769230769</v>
      </c>
      <c r="N23" s="60" t="s">
        <v>61</v>
      </c>
      <c r="O23" s="61" t="s">
        <v>61</v>
      </c>
      <c r="P23" s="60" t="s">
        <v>61</v>
      </c>
      <c r="Q23" s="62" t="s">
        <v>61</v>
      </c>
      <c r="R23" s="45"/>
      <c r="S23" s="103" t="s">
        <v>30</v>
      </c>
      <c r="T23" s="60">
        <v>0.24</v>
      </c>
      <c r="U23" s="61">
        <v>0.22769230769230769</v>
      </c>
      <c r="V23" s="60" t="s">
        <v>61</v>
      </c>
      <c r="W23" s="61" t="s">
        <v>61</v>
      </c>
      <c r="X23" s="60" t="s">
        <v>61</v>
      </c>
      <c r="Y23" s="61" t="s">
        <v>61</v>
      </c>
      <c r="Z23" s="60" t="s">
        <v>61</v>
      </c>
      <c r="AA23" s="61" t="s">
        <v>61</v>
      </c>
      <c r="AB23" s="60" t="s">
        <v>61</v>
      </c>
      <c r="AC23" s="61" t="s">
        <v>61</v>
      </c>
      <c r="AD23" s="60" t="s">
        <v>61</v>
      </c>
      <c r="AE23" s="62" t="s">
        <v>61</v>
      </c>
      <c r="AF23"/>
      <c r="AG23" s="49">
        <v>546</v>
      </c>
      <c r="AH23" s="38">
        <v>730</v>
      </c>
    </row>
    <row r="24" spans="1:34" s="21" customFormat="1" ht="16.8" x14ac:dyDescent="0.3">
      <c r="A24" s="95" t="s">
        <v>31</v>
      </c>
      <c r="B24" s="96">
        <v>1133462.67</v>
      </c>
      <c r="C24" s="97">
        <v>2677696</v>
      </c>
      <c r="D24" s="98">
        <v>31</v>
      </c>
      <c r="E24" s="97">
        <v>79</v>
      </c>
      <c r="F24" s="98">
        <v>239.82827882633313</v>
      </c>
      <c r="G24" s="97">
        <v>255.13306514257033</v>
      </c>
      <c r="H24" s="98">
        <v>36563.311935483871</v>
      </c>
      <c r="I24" s="99">
        <v>33894.886075949369</v>
      </c>
      <c r="K24" s="94" t="s">
        <v>31</v>
      </c>
      <c r="L24" s="100">
        <v>7.0166225953462266E-2</v>
      </c>
      <c r="M24" s="61">
        <v>6.5375548235329428E-2</v>
      </c>
      <c r="N24" s="60">
        <v>7.5515916423822271E-2</v>
      </c>
      <c r="O24" s="61">
        <v>6.5342867620095349E-2</v>
      </c>
      <c r="P24" s="60" t="s">
        <v>61</v>
      </c>
      <c r="Q24" s="62" t="s">
        <v>61</v>
      </c>
      <c r="R24" s="45"/>
      <c r="S24" s="101" t="s">
        <v>31</v>
      </c>
      <c r="T24" s="60">
        <v>6.9912587412587421E-2</v>
      </c>
      <c r="U24" s="61">
        <v>6.8852293032544573E-2</v>
      </c>
      <c r="V24" s="60">
        <v>7.0495959054173218E-2</v>
      </c>
      <c r="W24" s="61">
        <v>6.3985934825076404E-2</v>
      </c>
      <c r="X24" s="60">
        <v>7.5515916423822271E-2</v>
      </c>
      <c r="Y24" s="61">
        <v>6.5342867620095349E-2</v>
      </c>
      <c r="Z24" s="60" t="s">
        <v>61</v>
      </c>
      <c r="AA24" s="61" t="s">
        <v>61</v>
      </c>
      <c r="AB24" s="60" t="s">
        <v>61</v>
      </c>
      <c r="AC24" s="61" t="s">
        <v>61</v>
      </c>
      <c r="AD24" s="60" t="s">
        <v>61</v>
      </c>
      <c r="AE24" s="62" t="s">
        <v>61</v>
      </c>
      <c r="AF24"/>
      <c r="AG24" s="49">
        <v>731</v>
      </c>
      <c r="AH24" s="38">
        <v>910</v>
      </c>
    </row>
    <row r="25" spans="1:34" s="21" customFormat="1" ht="17.399999999999999" thickBot="1" x14ac:dyDescent="0.35">
      <c r="A25" s="95" t="s">
        <v>32</v>
      </c>
      <c r="B25" s="96">
        <v>4454000</v>
      </c>
      <c r="C25" s="97">
        <v>3253440</v>
      </c>
      <c r="D25" s="98">
        <v>86</v>
      </c>
      <c r="E25" s="97">
        <v>51</v>
      </c>
      <c r="F25" s="98">
        <v>354.40087561742251</v>
      </c>
      <c r="G25" s="97">
        <v>252.55899601652405</v>
      </c>
      <c r="H25" s="98">
        <v>51790.697674418603</v>
      </c>
      <c r="I25" s="99">
        <v>63792.941176470587</v>
      </c>
      <c r="K25" s="102" t="s">
        <v>32</v>
      </c>
      <c r="L25" s="100">
        <v>6.1593275217932758E-2</v>
      </c>
      <c r="M25" s="61">
        <v>5.5434774393469881E-2</v>
      </c>
      <c r="N25" s="60">
        <v>5.7687224669603528E-2</v>
      </c>
      <c r="O25" s="61">
        <v>6.8076923076923077E-2</v>
      </c>
      <c r="P25" s="60">
        <v>8.8455188679245289E-2</v>
      </c>
      <c r="Q25" s="62" t="s">
        <v>61</v>
      </c>
      <c r="R25" s="45"/>
      <c r="S25" s="103" t="s">
        <v>32</v>
      </c>
      <c r="T25" s="60">
        <v>6.1006289308176101E-2</v>
      </c>
      <c r="U25" s="61">
        <v>6.4822134387351779E-2</v>
      </c>
      <c r="V25" s="60">
        <v>6.1630345558056403E-2</v>
      </c>
      <c r="W25" s="61">
        <v>5.3099876520877408E-2</v>
      </c>
      <c r="X25" s="60">
        <v>5.449367088607595E-2</v>
      </c>
      <c r="Y25" s="61">
        <v>6.8076923076923077E-2</v>
      </c>
      <c r="Z25" s="60">
        <v>6.5000000000000002E-2</v>
      </c>
      <c r="AA25" s="61" t="s">
        <v>61</v>
      </c>
      <c r="AB25" s="60" t="s">
        <v>61</v>
      </c>
      <c r="AC25" s="61" t="s">
        <v>61</v>
      </c>
      <c r="AD25" s="60">
        <v>8.8455188679245289E-2</v>
      </c>
      <c r="AE25" s="62" t="s">
        <v>61</v>
      </c>
      <c r="AF25"/>
      <c r="AG25" s="64">
        <v>911</v>
      </c>
      <c r="AH25" s="65">
        <v>9999</v>
      </c>
    </row>
    <row r="26" spans="1:34" s="21" customFormat="1" ht="16.8" x14ac:dyDescent="0.3">
      <c r="A26" s="95" t="s">
        <v>33</v>
      </c>
      <c r="B26" s="96">
        <v>10059755.91</v>
      </c>
      <c r="C26" s="97">
        <v>7951215.0199999996</v>
      </c>
      <c r="D26" s="98">
        <v>96</v>
      </c>
      <c r="E26" s="97">
        <v>75</v>
      </c>
      <c r="F26" s="98">
        <v>219.27527168002626</v>
      </c>
      <c r="G26" s="97">
        <v>230.5532052861023</v>
      </c>
      <c r="H26" s="98">
        <v>104789.12406250001</v>
      </c>
      <c r="I26" s="99">
        <v>106016.20026666667</v>
      </c>
      <c r="K26" s="94" t="s">
        <v>33</v>
      </c>
      <c r="L26" s="100">
        <v>7.4219035682237949E-2</v>
      </c>
      <c r="M26" s="61">
        <v>6.8748334822679627E-2</v>
      </c>
      <c r="N26" s="60">
        <v>6.7397853461796997E-2</v>
      </c>
      <c r="O26" s="61">
        <v>2.2080037259857504E-2</v>
      </c>
      <c r="P26" s="60">
        <v>0.10597597597597598</v>
      </c>
      <c r="Q26" s="62">
        <v>6.7986977753662511E-2</v>
      </c>
      <c r="R26" s="45"/>
      <c r="S26" s="104" t="s">
        <v>33</v>
      </c>
      <c r="T26" s="60">
        <v>7.9275906221809744E-2</v>
      </c>
      <c r="U26" s="61">
        <v>6.8639146458484276E-2</v>
      </c>
      <c r="V26" s="60">
        <v>7.0100973147744119E-2</v>
      </c>
      <c r="W26" s="61">
        <v>6.9105488496515183E-2</v>
      </c>
      <c r="X26" s="60">
        <v>6.4148422170255084E-2</v>
      </c>
      <c r="Y26" s="61">
        <v>1.7884077129345376E-2</v>
      </c>
      <c r="Z26" s="60">
        <v>0.11309872276078092</v>
      </c>
      <c r="AA26" s="61">
        <v>0.1</v>
      </c>
      <c r="AB26" s="60">
        <v>7.6666666666666675E-2</v>
      </c>
      <c r="AC26" s="61">
        <v>0</v>
      </c>
      <c r="AD26" s="60">
        <v>0.13</v>
      </c>
      <c r="AE26" s="62">
        <v>7.0000000000000007E-2</v>
      </c>
      <c r="AF26"/>
    </row>
    <row r="27" spans="1:34" s="21" customFormat="1" ht="16.8" x14ac:dyDescent="0.3">
      <c r="A27" s="95" t="s">
        <v>34</v>
      </c>
      <c r="B27" s="96">
        <v>761200</v>
      </c>
      <c r="C27" s="97">
        <v>252500</v>
      </c>
      <c r="D27" s="98">
        <v>15</v>
      </c>
      <c r="E27" s="97">
        <v>8</v>
      </c>
      <c r="F27" s="98">
        <v>177.00847346295322</v>
      </c>
      <c r="G27" s="97">
        <v>253.1881188118812</v>
      </c>
      <c r="H27" s="98">
        <v>50746.666666666664</v>
      </c>
      <c r="I27" s="99">
        <v>31562.5</v>
      </c>
      <c r="K27" s="94" t="s">
        <v>34</v>
      </c>
      <c r="L27" s="100">
        <v>0.10578691539674198</v>
      </c>
      <c r="M27" s="61">
        <v>5.2340425531914897E-2</v>
      </c>
      <c r="N27" s="60" t="s">
        <v>61</v>
      </c>
      <c r="O27" s="61" t="s">
        <v>61</v>
      </c>
      <c r="P27" s="60" t="s">
        <v>61</v>
      </c>
      <c r="Q27" s="62">
        <v>7.0000000000000007E-2</v>
      </c>
      <c r="R27" s="105"/>
      <c r="S27" s="94" t="s">
        <v>34</v>
      </c>
      <c r="T27" s="60">
        <v>0.12437935843793584</v>
      </c>
      <c r="U27" s="61">
        <v>0.06</v>
      </c>
      <c r="V27" s="60">
        <v>0.10006014262393677</v>
      </c>
      <c r="W27" s="61">
        <v>4.8387096774193547E-2</v>
      </c>
      <c r="X27" s="60" t="s">
        <v>61</v>
      </c>
      <c r="Y27" s="61" t="s">
        <v>61</v>
      </c>
      <c r="Z27" s="60" t="s">
        <v>61</v>
      </c>
      <c r="AA27" s="61" t="s">
        <v>61</v>
      </c>
      <c r="AB27" s="60" t="s">
        <v>61</v>
      </c>
      <c r="AC27" s="61">
        <v>7.0000000000000007E-2</v>
      </c>
      <c r="AD27" s="60" t="s">
        <v>61</v>
      </c>
      <c r="AE27" s="62" t="s">
        <v>61</v>
      </c>
      <c r="AF27"/>
    </row>
    <row r="28" spans="1:34" s="21" customFormat="1" ht="16.8" x14ac:dyDescent="0.3">
      <c r="A28" s="95" t="s">
        <v>35</v>
      </c>
      <c r="B28" s="96">
        <v>32964102.689999998</v>
      </c>
      <c r="C28" s="97">
        <v>43883878.530000016</v>
      </c>
      <c r="D28" s="98">
        <v>172</v>
      </c>
      <c r="E28" s="97">
        <v>225</v>
      </c>
      <c r="F28" s="98">
        <v>311.37992669140056</v>
      </c>
      <c r="G28" s="97">
        <v>164.40667985688174</v>
      </c>
      <c r="H28" s="98">
        <v>191651.75982558139</v>
      </c>
      <c r="I28" s="99">
        <v>195039.4601333334</v>
      </c>
      <c r="K28" s="94" t="s">
        <v>35</v>
      </c>
      <c r="L28" s="100">
        <v>8.6757139696511915E-2</v>
      </c>
      <c r="M28" s="61">
        <v>6.2642664830262887E-2</v>
      </c>
      <c r="N28" s="60">
        <v>8.0784746577857294E-2</v>
      </c>
      <c r="O28" s="61">
        <v>9.160956631630128E-2</v>
      </c>
      <c r="P28" s="60">
        <v>5.8415750661011463E-2</v>
      </c>
      <c r="Q28" s="62">
        <v>0.10649095823490357</v>
      </c>
      <c r="R28" s="105"/>
      <c r="S28" s="94" t="s">
        <v>34</v>
      </c>
      <c r="T28" s="60">
        <v>8.7416428383011238E-2</v>
      </c>
      <c r="U28" s="61">
        <v>6.7558917317357234E-2</v>
      </c>
      <c r="V28" s="60">
        <v>8.3939187644394536E-2</v>
      </c>
      <c r="W28" s="61">
        <v>5.8729092387385974E-2</v>
      </c>
      <c r="X28" s="60">
        <v>8.2933140784056988E-2</v>
      </c>
      <c r="Y28" s="61">
        <v>8.7315202977094095E-2</v>
      </c>
      <c r="Z28" s="60">
        <v>7.853772213483047E-2</v>
      </c>
      <c r="AA28" s="61">
        <v>0.11920743815371944</v>
      </c>
      <c r="AB28" s="60">
        <v>0.06</v>
      </c>
      <c r="AC28" s="61">
        <v>8.3284033523132364E-2</v>
      </c>
      <c r="AD28" s="60">
        <v>5.6584936132617385E-2</v>
      </c>
      <c r="AE28" s="62">
        <v>0.1252434237606774</v>
      </c>
      <c r="AF28"/>
    </row>
    <row r="29" spans="1:34" s="21" customFormat="1" ht="16.8" x14ac:dyDescent="0.3">
      <c r="A29" s="106" t="s">
        <v>36</v>
      </c>
      <c r="B29" s="96">
        <v>1532023</v>
      </c>
      <c r="C29" s="97">
        <v>3755844.16</v>
      </c>
      <c r="D29" s="98">
        <v>48</v>
      </c>
      <c r="E29" s="97">
        <v>73</v>
      </c>
      <c r="F29" s="98">
        <v>270.24779784637695</v>
      </c>
      <c r="G29" s="97">
        <v>337.62296843541026</v>
      </c>
      <c r="H29" s="98">
        <v>31917.145833333332</v>
      </c>
      <c r="I29" s="99">
        <v>51449.920000000006</v>
      </c>
      <c r="K29" s="94" t="s">
        <v>36</v>
      </c>
      <c r="L29" s="100">
        <v>7.1931439830972638E-2</v>
      </c>
      <c r="M29" s="61">
        <v>7.1390228387956625E-2</v>
      </c>
      <c r="N29" s="60">
        <v>7.072169811320754E-2</v>
      </c>
      <c r="O29" s="61">
        <v>7.3519113935250499E-2</v>
      </c>
      <c r="P29" s="60" t="s">
        <v>61</v>
      </c>
      <c r="Q29" s="62" t="s">
        <v>61</v>
      </c>
      <c r="R29" s="105"/>
      <c r="S29" s="94" t="s">
        <v>36</v>
      </c>
      <c r="T29" s="60">
        <v>6.6049895384089841E-2</v>
      </c>
      <c r="U29" s="61">
        <v>6.8127463863337706E-2</v>
      </c>
      <c r="V29" s="60">
        <v>7.3199958004591864E-2</v>
      </c>
      <c r="W29" s="61">
        <v>7.2033323318552889E-2</v>
      </c>
      <c r="X29" s="60">
        <v>6.8169230769230774E-2</v>
      </c>
      <c r="Y29" s="61">
        <v>7.2577878103837479E-2</v>
      </c>
      <c r="Z29" s="60">
        <v>0.1</v>
      </c>
      <c r="AA29" s="61">
        <v>8.4315398307811498E-2</v>
      </c>
      <c r="AB29" s="60" t="s">
        <v>61</v>
      </c>
      <c r="AC29" s="61" t="s">
        <v>61</v>
      </c>
      <c r="AD29" s="60" t="s">
        <v>61</v>
      </c>
      <c r="AE29" s="62" t="s">
        <v>61</v>
      </c>
      <c r="AF29"/>
    </row>
    <row r="30" spans="1:34" s="21" customFormat="1" ht="16.8" x14ac:dyDescent="0.3">
      <c r="A30" s="107" t="s">
        <v>37</v>
      </c>
      <c r="B30" s="108">
        <v>0</v>
      </c>
      <c r="C30" s="109">
        <v>3517500000</v>
      </c>
      <c r="D30" s="110">
        <v>0</v>
      </c>
      <c r="E30" s="109">
        <v>7</v>
      </c>
      <c r="F30" s="110">
        <v>0</v>
      </c>
      <c r="G30" s="109">
        <v>23.410234541577825</v>
      </c>
      <c r="H30" s="110">
        <v>0</v>
      </c>
      <c r="I30" s="111">
        <v>502500000</v>
      </c>
      <c r="K30" s="112"/>
      <c r="L30" s="113"/>
      <c r="M30" s="114"/>
      <c r="N30" s="113"/>
      <c r="O30" s="114"/>
      <c r="P30" s="113"/>
      <c r="Q30" s="115"/>
      <c r="R30" s="45"/>
      <c r="S30" s="112"/>
      <c r="T30" s="113"/>
      <c r="U30" s="114"/>
      <c r="V30" s="113"/>
      <c r="W30" s="114"/>
      <c r="X30" s="113"/>
      <c r="Y30" s="114"/>
      <c r="Z30" s="113"/>
      <c r="AA30" s="114"/>
      <c r="AB30" s="113"/>
      <c r="AC30" s="114"/>
      <c r="AD30" s="113"/>
      <c r="AE30" s="114"/>
      <c r="AF30"/>
    </row>
    <row r="31" spans="1:34" s="21" customFormat="1" ht="16.8" x14ac:dyDescent="0.3">
      <c r="A31" s="116" t="s">
        <v>38</v>
      </c>
      <c r="B31" s="117">
        <v>0</v>
      </c>
      <c r="C31" s="97">
        <v>3517500000</v>
      </c>
      <c r="D31" s="118">
        <v>0</v>
      </c>
      <c r="E31" s="97">
        <v>7</v>
      </c>
      <c r="F31" s="118" t="s">
        <v>61</v>
      </c>
      <c r="G31" s="97">
        <v>23.410234541577825</v>
      </c>
      <c r="H31" s="119" t="s">
        <v>61</v>
      </c>
      <c r="I31" s="120">
        <v>502500000</v>
      </c>
      <c r="K31" s="112"/>
      <c r="L31" s="113"/>
      <c r="M31" s="114"/>
      <c r="N31" s="113"/>
      <c r="O31" s="114"/>
      <c r="P31" s="113"/>
      <c r="Q31" s="115"/>
      <c r="R31" s="45"/>
      <c r="S31" s="112"/>
      <c r="T31" s="113"/>
      <c r="U31" s="114"/>
      <c r="V31" s="113"/>
      <c r="W31" s="114"/>
      <c r="X31" s="113"/>
      <c r="Y31" s="114"/>
      <c r="Z31" s="113"/>
      <c r="AA31" s="114"/>
      <c r="AB31" s="113"/>
      <c r="AC31" s="114"/>
      <c r="AD31" s="113"/>
      <c r="AE31" s="114"/>
      <c r="AF31"/>
    </row>
    <row r="32" spans="1:34" s="21" customFormat="1" ht="16.8" x14ac:dyDescent="0.3">
      <c r="A32" s="116" t="s">
        <v>39</v>
      </c>
      <c r="B32" s="117">
        <v>0</v>
      </c>
      <c r="C32" s="97">
        <v>0</v>
      </c>
      <c r="D32" s="118">
        <v>0</v>
      </c>
      <c r="E32" s="97">
        <v>0</v>
      </c>
      <c r="F32" s="118" t="s">
        <v>61</v>
      </c>
      <c r="G32" s="97" t="s">
        <v>61</v>
      </c>
      <c r="H32" s="119" t="s">
        <v>61</v>
      </c>
      <c r="I32" s="120" t="s">
        <v>61</v>
      </c>
      <c r="K32" s="112"/>
      <c r="L32" s="113"/>
      <c r="M32" s="114"/>
      <c r="N32" s="113"/>
      <c r="O32" s="114"/>
      <c r="P32" s="113"/>
      <c r="Q32" s="115"/>
      <c r="R32" s="45"/>
      <c r="S32" s="112"/>
      <c r="T32" s="113"/>
      <c r="U32" s="114"/>
      <c r="V32" s="113"/>
      <c r="W32" s="114"/>
      <c r="X32" s="113"/>
      <c r="Y32" s="114"/>
      <c r="Z32" s="113"/>
      <c r="AA32" s="114"/>
      <c r="AB32" s="113"/>
      <c r="AC32" s="114"/>
      <c r="AD32" s="113"/>
      <c r="AE32" s="114"/>
      <c r="AF32"/>
    </row>
    <row r="33" spans="1:34" s="21" customFormat="1" ht="16.8" x14ac:dyDescent="0.3">
      <c r="A33" s="121" t="s">
        <v>40</v>
      </c>
      <c r="B33" s="117">
        <v>0</v>
      </c>
      <c r="C33" s="97">
        <v>0</v>
      </c>
      <c r="D33" s="118">
        <v>0</v>
      </c>
      <c r="E33" s="97">
        <v>0</v>
      </c>
      <c r="F33" s="118" t="s">
        <v>61</v>
      </c>
      <c r="G33" s="97" t="s">
        <v>61</v>
      </c>
      <c r="H33" s="122" t="s">
        <v>61</v>
      </c>
      <c r="I33" s="123" t="s">
        <v>61</v>
      </c>
      <c r="K33" s="112"/>
      <c r="L33" s="113"/>
      <c r="M33" s="114"/>
      <c r="N33" s="113"/>
      <c r="O33" s="114"/>
      <c r="P33" s="113"/>
      <c r="Q33" s="115"/>
      <c r="R33" s="45"/>
      <c r="S33" s="112"/>
      <c r="T33" s="113"/>
      <c r="U33" s="114"/>
      <c r="V33" s="113"/>
      <c r="W33" s="114"/>
      <c r="X33" s="113"/>
      <c r="Y33" s="114"/>
      <c r="Z33" s="113"/>
      <c r="AA33" s="114"/>
      <c r="AB33" s="113"/>
      <c r="AC33" s="114"/>
      <c r="AD33" s="113"/>
      <c r="AE33" s="114"/>
      <c r="AF33"/>
    </row>
    <row r="34" spans="1:34" s="21" customFormat="1" ht="16.8" x14ac:dyDescent="0.3">
      <c r="A34" s="107" t="s">
        <v>41</v>
      </c>
      <c r="B34" s="108">
        <v>0</v>
      </c>
      <c r="C34" s="109">
        <v>0</v>
      </c>
      <c r="D34" s="110">
        <v>0</v>
      </c>
      <c r="E34" s="109">
        <v>0</v>
      </c>
      <c r="F34" s="110">
        <v>0</v>
      </c>
      <c r="G34" s="109">
        <v>0</v>
      </c>
      <c r="H34" s="110">
        <v>0</v>
      </c>
      <c r="I34" s="124">
        <v>0</v>
      </c>
      <c r="K34" s="112"/>
      <c r="L34" s="113"/>
      <c r="M34" s="114"/>
      <c r="N34" s="113"/>
      <c r="O34" s="114"/>
      <c r="P34" s="113"/>
      <c r="Q34" s="115"/>
      <c r="R34" s="45"/>
      <c r="S34" s="112"/>
      <c r="T34" s="113"/>
      <c r="U34" s="114"/>
      <c r="V34" s="113"/>
      <c r="W34" s="114"/>
      <c r="X34" s="113"/>
      <c r="Y34" s="114"/>
      <c r="Z34" s="113"/>
      <c r="AA34" s="114"/>
      <c r="AB34" s="113"/>
      <c r="AC34" s="114"/>
      <c r="AD34" s="113"/>
      <c r="AE34" s="114"/>
      <c r="AF34"/>
    </row>
    <row r="35" spans="1:34" s="21" customFormat="1" ht="16.8" x14ac:dyDescent="0.3">
      <c r="A35" s="116" t="s">
        <v>42</v>
      </c>
      <c r="B35" s="117">
        <v>0</v>
      </c>
      <c r="C35" s="97">
        <v>0</v>
      </c>
      <c r="D35" s="118">
        <v>0</v>
      </c>
      <c r="E35" s="97">
        <v>0</v>
      </c>
      <c r="F35" s="118" t="s">
        <v>61</v>
      </c>
      <c r="G35" s="97" t="s">
        <v>61</v>
      </c>
      <c r="H35" s="119" t="s">
        <v>61</v>
      </c>
      <c r="I35" s="120" t="s">
        <v>61</v>
      </c>
      <c r="K35" s="112"/>
      <c r="L35" s="113"/>
      <c r="M35" s="114"/>
      <c r="N35" s="113"/>
      <c r="O35" s="114"/>
      <c r="P35" s="113"/>
      <c r="Q35" s="115"/>
      <c r="R35" s="45"/>
      <c r="S35" s="112"/>
      <c r="T35" s="113"/>
      <c r="U35" s="114"/>
      <c r="V35" s="113"/>
      <c r="W35" s="114"/>
      <c r="X35" s="113"/>
      <c r="Y35" s="114"/>
      <c r="Z35" s="113"/>
      <c r="AA35" s="114"/>
      <c r="AB35" s="113"/>
      <c r="AC35" s="114"/>
      <c r="AD35" s="113"/>
      <c r="AE35" s="114"/>
      <c r="AF35"/>
    </row>
    <row r="36" spans="1:34" s="21" customFormat="1" ht="16.8" x14ac:dyDescent="0.3">
      <c r="A36" s="116" t="s">
        <v>43</v>
      </c>
      <c r="B36" s="117">
        <v>0</v>
      </c>
      <c r="C36" s="97">
        <v>0</v>
      </c>
      <c r="D36" s="118">
        <v>0</v>
      </c>
      <c r="E36" s="97">
        <v>0</v>
      </c>
      <c r="F36" s="118" t="s">
        <v>61</v>
      </c>
      <c r="G36" s="97" t="s">
        <v>61</v>
      </c>
      <c r="H36" s="119" t="s">
        <v>61</v>
      </c>
      <c r="I36" s="120" t="s">
        <v>61</v>
      </c>
      <c r="K36" s="112"/>
      <c r="L36" s="113"/>
      <c r="M36" s="114"/>
      <c r="N36" s="113"/>
      <c r="O36" s="114"/>
      <c r="P36" s="113"/>
      <c r="Q36" s="115"/>
      <c r="R36" s="45"/>
      <c r="S36" s="112"/>
      <c r="T36" s="113"/>
      <c r="U36" s="114"/>
      <c r="V36" s="113"/>
      <c r="W36" s="114"/>
      <c r="X36" s="113"/>
      <c r="Y36" s="114"/>
      <c r="Z36" s="113"/>
      <c r="AA36" s="114"/>
      <c r="AB36" s="113"/>
      <c r="AC36" s="114"/>
      <c r="AD36" s="113"/>
      <c r="AE36" s="114"/>
      <c r="AF36"/>
    </row>
    <row r="37" spans="1:34" s="21" customFormat="1" ht="17.399999999999999" thickBot="1" x14ac:dyDescent="0.35">
      <c r="A37" s="121" t="s">
        <v>44</v>
      </c>
      <c r="B37" s="125">
        <v>0</v>
      </c>
      <c r="C37" s="126">
        <v>0</v>
      </c>
      <c r="D37" s="127">
        <v>0</v>
      </c>
      <c r="E37" s="126">
        <v>0</v>
      </c>
      <c r="F37" s="127" t="s">
        <v>61</v>
      </c>
      <c r="G37" s="126" t="s">
        <v>61</v>
      </c>
      <c r="H37" s="128" t="s">
        <v>61</v>
      </c>
      <c r="I37" s="129" t="s">
        <v>61</v>
      </c>
      <c r="K37" s="112"/>
      <c r="L37" s="113"/>
      <c r="M37" s="114"/>
      <c r="N37" s="113"/>
      <c r="O37" s="114"/>
      <c r="P37" s="113"/>
      <c r="Q37" s="115"/>
      <c r="R37" s="45"/>
      <c r="S37" s="112"/>
      <c r="T37" s="113"/>
      <c r="U37" s="114"/>
      <c r="V37" s="113"/>
      <c r="W37" s="114"/>
      <c r="X37" s="113"/>
      <c r="Y37" s="114"/>
      <c r="Z37" s="113"/>
      <c r="AA37" s="114"/>
      <c r="AB37" s="113"/>
      <c r="AC37" s="114"/>
      <c r="AD37" s="113"/>
      <c r="AE37" s="114"/>
      <c r="AF37"/>
    </row>
    <row r="38" spans="1:34" s="21" customFormat="1" ht="16.2" thickBot="1" x14ac:dyDescent="0.35">
      <c r="A38" s="130" t="s">
        <v>45</v>
      </c>
      <c r="B38" s="131">
        <v>304252567727.11987</v>
      </c>
      <c r="C38" s="132">
        <v>209194336348.09</v>
      </c>
      <c r="D38" s="133">
        <v>999</v>
      </c>
      <c r="E38" s="134">
        <v>1016</v>
      </c>
      <c r="G38" s="58"/>
      <c r="H38" s="58"/>
      <c r="I38" s="58"/>
      <c r="J38" s="58"/>
      <c r="K38" s="58"/>
      <c r="L38" s="58"/>
      <c r="M38" s="58"/>
      <c r="N38" s="58"/>
      <c r="O38" s="58"/>
      <c r="P38" s="58"/>
      <c r="Q38" s="58"/>
      <c r="R38" s="58"/>
      <c r="S38" s="58"/>
      <c r="T38" s="58"/>
      <c r="U38" s="58"/>
      <c r="V38" s="58"/>
      <c r="W38" s="58"/>
      <c r="X38" s="58"/>
      <c r="Y38" s="58"/>
      <c r="Z38" s="58"/>
      <c r="AA38" s="58"/>
      <c r="AB38"/>
    </row>
    <row r="39" spans="1:34" s="21" customFormat="1" ht="59.4" customHeight="1" thickBot="1" x14ac:dyDescent="0.35">
      <c r="A39" s="135"/>
      <c r="B39" s="76"/>
      <c r="C39" s="76"/>
      <c r="D39" s="76"/>
      <c r="E39" s="76"/>
      <c r="F39" s="77"/>
      <c r="G39" s="77"/>
      <c r="H39" s="77"/>
      <c r="I39" s="77"/>
      <c r="K39" s="58"/>
      <c r="L39" s="58"/>
      <c r="M39" s="58"/>
      <c r="N39" s="58"/>
      <c r="O39" s="58"/>
      <c r="P39" s="58"/>
      <c r="Q39" s="58"/>
      <c r="R39" s="58"/>
      <c r="S39" s="58"/>
      <c r="T39" s="58"/>
      <c r="U39" s="58"/>
      <c r="V39" s="58"/>
      <c r="W39" s="58"/>
      <c r="X39" s="58"/>
      <c r="Y39" s="58"/>
      <c r="Z39" s="58"/>
      <c r="AA39" s="58"/>
      <c r="AB39" s="58"/>
      <c r="AC39" s="58"/>
      <c r="AD39" s="58"/>
      <c r="AE39" s="58"/>
      <c r="AF39"/>
    </row>
    <row r="40" spans="1:34" s="21" customFormat="1" ht="18.45" customHeight="1" thickBot="1" x14ac:dyDescent="0.35">
      <c r="A40" s="136" t="s">
        <v>46</v>
      </c>
      <c r="B40" s="137"/>
      <c r="C40" s="137"/>
      <c r="D40" s="137"/>
      <c r="E40" s="137"/>
      <c r="F40" s="137"/>
      <c r="G40" s="137"/>
      <c r="H40" s="137"/>
      <c r="I40" s="138"/>
      <c r="J40" s="15"/>
      <c r="K40" s="139" t="s">
        <v>47</v>
      </c>
      <c r="L40" s="140"/>
      <c r="M40" s="140"/>
      <c r="N40" s="140"/>
      <c r="O40" s="140"/>
      <c r="P40" s="140"/>
      <c r="Q40" s="140"/>
      <c r="R40" s="141"/>
      <c r="S40" s="141"/>
      <c r="T40" s="141"/>
      <c r="U40" s="141"/>
      <c r="V40" s="141"/>
      <c r="W40" s="141"/>
      <c r="X40" s="141"/>
      <c r="Y40" s="141"/>
      <c r="Z40" s="141"/>
      <c r="AA40" s="141"/>
      <c r="AB40" s="141"/>
      <c r="AC40" s="141"/>
      <c r="AD40" s="141"/>
      <c r="AE40" s="142"/>
      <c r="AF40"/>
      <c r="AG40" s="136" t="s">
        <v>4</v>
      </c>
      <c r="AH40" s="138"/>
    </row>
    <row r="41" spans="1:34" s="27" customFormat="1" ht="16.2" thickBot="1" x14ac:dyDescent="0.35">
      <c r="A41" s="22" t="s">
        <v>8</v>
      </c>
      <c r="B41" s="23" t="s">
        <v>9</v>
      </c>
      <c r="C41" s="24"/>
      <c r="D41" s="23" t="s">
        <v>48</v>
      </c>
      <c r="E41" s="25"/>
      <c r="F41" s="23" t="s">
        <v>11</v>
      </c>
      <c r="G41" s="25"/>
      <c r="H41" s="23" t="s">
        <v>12</v>
      </c>
      <c r="I41" s="26"/>
      <c r="K41" s="143" t="s">
        <v>13</v>
      </c>
      <c r="L41" s="35" t="s">
        <v>52</v>
      </c>
      <c r="M41" s="35"/>
      <c r="N41" s="35" t="s">
        <v>53</v>
      </c>
      <c r="O41" s="35"/>
      <c r="P41" s="35" t="s">
        <v>54</v>
      </c>
      <c r="Q41" s="36"/>
      <c r="R41" s="45"/>
      <c r="S41" s="34" t="s">
        <v>14</v>
      </c>
      <c r="T41" s="35" t="s">
        <v>55</v>
      </c>
      <c r="U41" s="35"/>
      <c r="V41" s="35" t="s">
        <v>56</v>
      </c>
      <c r="W41" s="35"/>
      <c r="X41" s="35" t="s">
        <v>57</v>
      </c>
      <c r="Y41" s="35"/>
      <c r="Z41" s="35" t="s">
        <v>58</v>
      </c>
      <c r="AA41" s="35"/>
      <c r="AB41" s="35" t="s">
        <v>59</v>
      </c>
      <c r="AC41" s="35"/>
      <c r="AD41" s="35" t="s">
        <v>60</v>
      </c>
      <c r="AE41" s="36"/>
      <c r="AF41"/>
      <c r="AG41" s="144" t="s">
        <v>6</v>
      </c>
      <c r="AH41" s="145" t="s">
        <v>7</v>
      </c>
    </row>
    <row r="42" spans="1:34" s="21" customFormat="1" ht="16.2" thickBot="1" x14ac:dyDescent="0.35">
      <c r="A42" s="39"/>
      <c r="B42" s="146" t="s">
        <v>15</v>
      </c>
      <c r="C42" s="146" t="s">
        <v>16</v>
      </c>
      <c r="D42" s="146" t="s">
        <v>15</v>
      </c>
      <c r="E42" s="146" t="s">
        <v>16</v>
      </c>
      <c r="F42" s="146" t="s">
        <v>15</v>
      </c>
      <c r="G42" s="146" t="s">
        <v>16</v>
      </c>
      <c r="H42" s="146" t="s">
        <v>15</v>
      </c>
      <c r="I42" s="147" t="s">
        <v>16</v>
      </c>
      <c r="K42" s="46" t="s">
        <v>8</v>
      </c>
      <c r="L42" s="148" t="s">
        <v>15</v>
      </c>
      <c r="M42" s="148" t="s">
        <v>16</v>
      </c>
      <c r="N42" s="148" t="s">
        <v>15</v>
      </c>
      <c r="O42" s="148" t="s">
        <v>16</v>
      </c>
      <c r="P42" s="148" t="s">
        <v>15</v>
      </c>
      <c r="Q42" s="149" t="s">
        <v>16</v>
      </c>
      <c r="R42" s="45"/>
      <c r="S42" s="46" t="s">
        <v>8</v>
      </c>
      <c r="T42" s="47" t="s">
        <v>15</v>
      </c>
      <c r="U42" s="47" t="s">
        <v>16</v>
      </c>
      <c r="V42" s="47" t="s">
        <v>15</v>
      </c>
      <c r="W42" s="47" t="s">
        <v>16</v>
      </c>
      <c r="X42" s="47" t="s">
        <v>15</v>
      </c>
      <c r="Y42" s="47" t="s">
        <v>16</v>
      </c>
      <c r="Z42" s="47" t="s">
        <v>15</v>
      </c>
      <c r="AA42" s="47" t="s">
        <v>16</v>
      </c>
      <c r="AB42" s="47" t="s">
        <v>15</v>
      </c>
      <c r="AC42" s="47" t="s">
        <v>16</v>
      </c>
      <c r="AD42" s="47" t="s">
        <v>15</v>
      </c>
      <c r="AE42" s="48" t="s">
        <v>16</v>
      </c>
      <c r="AF42"/>
      <c r="AG42" s="37">
        <v>0</v>
      </c>
      <c r="AH42" s="38">
        <v>30</v>
      </c>
    </row>
    <row r="43" spans="1:34" s="21" customFormat="1" ht="16.8" x14ac:dyDescent="0.3">
      <c r="A43" s="50" t="s">
        <v>49</v>
      </c>
      <c r="B43" s="150">
        <v>14762377532.4</v>
      </c>
      <c r="C43" s="97">
        <v>14927820540.689991</v>
      </c>
      <c r="D43" s="150">
        <v>257</v>
      </c>
      <c r="E43" s="97">
        <v>215</v>
      </c>
      <c r="F43" s="150">
        <v>30.451396575515343</v>
      </c>
      <c r="G43" s="97">
        <v>34.687934303223855</v>
      </c>
      <c r="H43" s="150">
        <v>57441157.713618673</v>
      </c>
      <c r="I43" s="99">
        <v>69431723.44506973</v>
      </c>
      <c r="K43" s="59" t="s">
        <v>49</v>
      </c>
      <c r="L43" s="60">
        <v>0.23736064701095219</v>
      </c>
      <c r="M43" s="61">
        <v>0.23821148345470849</v>
      </c>
      <c r="N43" s="60">
        <v>0.25745936925716739</v>
      </c>
      <c r="O43" s="61">
        <v>0.26042143548684948</v>
      </c>
      <c r="P43" s="60" t="s">
        <v>61</v>
      </c>
      <c r="Q43" s="62" t="s">
        <v>61</v>
      </c>
      <c r="R43" s="45"/>
      <c r="S43" s="94" t="s">
        <v>49</v>
      </c>
      <c r="T43" s="60">
        <v>0.23217519873467457</v>
      </c>
      <c r="U43" s="61">
        <v>0.23528701534601065</v>
      </c>
      <c r="V43" s="60">
        <v>0.25131773357147408</v>
      </c>
      <c r="W43" s="61">
        <v>0.24452598016651853</v>
      </c>
      <c r="X43" s="60">
        <v>0.25745671217289251</v>
      </c>
      <c r="Y43" s="61">
        <v>0.26987923059879237</v>
      </c>
      <c r="Z43" s="60">
        <v>0.25750000000000001</v>
      </c>
      <c r="AA43" s="61">
        <v>0.24997162701342807</v>
      </c>
      <c r="AB43" s="60" t="s">
        <v>61</v>
      </c>
      <c r="AC43" s="61" t="s">
        <v>61</v>
      </c>
      <c r="AD43" s="60" t="s">
        <v>61</v>
      </c>
      <c r="AE43" s="62" t="s">
        <v>61</v>
      </c>
      <c r="AF43"/>
      <c r="AG43" s="49">
        <v>31</v>
      </c>
      <c r="AH43" s="38">
        <v>60</v>
      </c>
    </row>
    <row r="44" spans="1:34" s="21" customFormat="1" ht="16.8" x14ac:dyDescent="0.3">
      <c r="A44" s="63" t="s">
        <v>50</v>
      </c>
      <c r="B44" s="150">
        <v>713148.53999999992</v>
      </c>
      <c r="C44" s="97">
        <v>1302889.5000000002</v>
      </c>
      <c r="D44" s="150">
        <v>30</v>
      </c>
      <c r="E44" s="97">
        <v>29</v>
      </c>
      <c r="F44" s="150">
        <v>34.376577690252297</v>
      </c>
      <c r="G44" s="97">
        <v>36.4126639135552</v>
      </c>
      <c r="H44" s="150">
        <v>23771.617999999999</v>
      </c>
      <c r="I44" s="99">
        <v>44927.224137931044</v>
      </c>
      <c r="K44" s="151" t="s">
        <v>50</v>
      </c>
      <c r="L44" s="60">
        <v>9.1832512591699195E-2</v>
      </c>
      <c r="M44" s="61">
        <v>6.8298922455282504E-2</v>
      </c>
      <c r="N44" s="60">
        <v>6.8756514920068318E-2</v>
      </c>
      <c r="O44" s="61">
        <v>8.9274166369128216E-2</v>
      </c>
      <c r="P44" s="60" t="s">
        <v>61</v>
      </c>
      <c r="Q44" s="62" t="s">
        <v>61</v>
      </c>
      <c r="R44" s="45"/>
      <c r="S44" s="103" t="s">
        <v>50</v>
      </c>
      <c r="T44" s="60">
        <v>0.10259942088493194</v>
      </c>
      <c r="U44" s="61">
        <v>7.4371570527015679E-2</v>
      </c>
      <c r="V44" s="60">
        <v>7.8323682029113939E-2</v>
      </c>
      <c r="W44" s="61">
        <v>6.1869569831884158E-2</v>
      </c>
      <c r="X44" s="60">
        <v>6.8756514920068318E-2</v>
      </c>
      <c r="Y44" s="61">
        <v>8.4611504298915244E-2</v>
      </c>
      <c r="Z44" s="60" t="s">
        <v>61</v>
      </c>
      <c r="AA44" s="61">
        <v>0.1006499987647306</v>
      </c>
      <c r="AB44" s="60" t="s">
        <v>61</v>
      </c>
      <c r="AC44" s="61" t="s">
        <v>61</v>
      </c>
      <c r="AD44" s="60" t="s">
        <v>61</v>
      </c>
      <c r="AE44" s="62" t="s">
        <v>61</v>
      </c>
      <c r="AF44"/>
      <c r="AG44" s="49">
        <v>61</v>
      </c>
      <c r="AH44" s="38">
        <v>90</v>
      </c>
    </row>
    <row r="45" spans="1:34" s="21" customFormat="1" ht="17.399999999999999" thickBot="1" x14ac:dyDescent="0.35">
      <c r="A45" s="152" t="s">
        <v>51</v>
      </c>
      <c r="B45" s="153">
        <v>0</v>
      </c>
      <c r="C45" s="126">
        <v>0</v>
      </c>
      <c r="D45" s="153">
        <v>0</v>
      </c>
      <c r="E45" s="126">
        <v>0</v>
      </c>
      <c r="F45" s="153" t="s">
        <v>61</v>
      </c>
      <c r="G45" s="126" t="s">
        <v>61</v>
      </c>
      <c r="H45" s="153" t="s">
        <v>61</v>
      </c>
      <c r="I45" s="154" t="s">
        <v>61</v>
      </c>
      <c r="K45" s="155" t="s">
        <v>51</v>
      </c>
      <c r="L45" s="156" t="s">
        <v>61</v>
      </c>
      <c r="M45" s="157" t="s">
        <v>61</v>
      </c>
      <c r="N45" s="156" t="s">
        <v>61</v>
      </c>
      <c r="O45" s="157" t="s">
        <v>61</v>
      </c>
      <c r="P45" s="156" t="s">
        <v>61</v>
      </c>
      <c r="Q45" s="158" t="s">
        <v>61</v>
      </c>
      <c r="R45" s="159"/>
      <c r="S45" s="160" t="s">
        <v>51</v>
      </c>
      <c r="T45" s="156" t="s">
        <v>61</v>
      </c>
      <c r="U45" s="157" t="s">
        <v>61</v>
      </c>
      <c r="V45" s="156" t="s">
        <v>61</v>
      </c>
      <c r="W45" s="157" t="s">
        <v>61</v>
      </c>
      <c r="X45" s="156" t="s">
        <v>61</v>
      </c>
      <c r="Y45" s="157" t="s">
        <v>61</v>
      </c>
      <c r="Z45" s="156" t="s">
        <v>61</v>
      </c>
      <c r="AA45" s="157" t="s">
        <v>61</v>
      </c>
      <c r="AB45" s="156" t="s">
        <v>61</v>
      </c>
      <c r="AC45" s="157" t="s">
        <v>61</v>
      </c>
      <c r="AD45" s="156" t="s">
        <v>61</v>
      </c>
      <c r="AE45" s="158" t="s">
        <v>61</v>
      </c>
      <c r="AF45"/>
      <c r="AG45" s="49">
        <v>91</v>
      </c>
      <c r="AH45" s="38">
        <v>120</v>
      </c>
    </row>
    <row r="46" spans="1:34" s="21" customFormat="1" ht="15" thickBot="1" x14ac:dyDescent="0.35">
      <c r="A46" s="130" t="s">
        <v>45</v>
      </c>
      <c r="B46" s="131">
        <v>14763090680.940001</v>
      </c>
      <c r="C46" s="132">
        <v>14929123430.189991</v>
      </c>
      <c r="D46" s="133">
        <v>287</v>
      </c>
      <c r="E46" s="134">
        <v>244</v>
      </c>
      <c r="F46" s="77"/>
      <c r="G46" s="77"/>
      <c r="H46" s="77"/>
      <c r="I46" s="77"/>
      <c r="K46"/>
      <c r="L46" s="161"/>
      <c r="M46" s="161"/>
      <c r="N46" s="161"/>
      <c r="O46" s="161"/>
      <c r="P46" s="161"/>
      <c r="Q46" s="161"/>
      <c r="R46" s="161"/>
      <c r="S46" s="161"/>
      <c r="T46" s="161"/>
      <c r="U46" s="161"/>
      <c r="V46" s="161"/>
      <c r="W46" s="161"/>
      <c r="X46" s="161"/>
      <c r="Y46" s="161"/>
      <c r="Z46" s="161"/>
      <c r="AA46" s="161"/>
      <c r="AB46" s="161"/>
      <c r="AC46" s="161"/>
      <c r="AD46" s="161"/>
      <c r="AE46"/>
      <c r="AF46"/>
      <c r="AG46" s="49">
        <v>121</v>
      </c>
      <c r="AH46" s="38">
        <v>180</v>
      </c>
    </row>
    <row r="47" spans="1:34" ht="15" thickBot="1" x14ac:dyDescent="0.35">
      <c r="K47" s="161"/>
      <c r="L47" s="161"/>
      <c r="M47" s="161"/>
      <c r="N47" s="161"/>
      <c r="O47" s="161"/>
      <c r="P47" s="161"/>
      <c r="Q47" s="161"/>
      <c r="R47" s="161"/>
      <c r="S47" s="161"/>
      <c r="T47" s="161"/>
      <c r="U47" s="161"/>
      <c r="V47" s="161"/>
      <c r="W47" s="161"/>
      <c r="X47" s="161"/>
      <c r="Y47" s="161"/>
      <c r="Z47" s="161"/>
      <c r="AA47" s="161"/>
      <c r="AB47" s="161"/>
      <c r="AC47" s="161"/>
      <c r="AD47" s="161"/>
      <c r="AE47" s="161"/>
      <c r="AG47" s="64">
        <v>181</v>
      </c>
      <c r="AH47" s="65">
        <v>365</v>
      </c>
    </row>
    <row r="51" spans="2:2" x14ac:dyDescent="0.3">
      <c r="B51" s="162"/>
    </row>
    <row r="52" spans="2:2" x14ac:dyDescent="0.3">
      <c r="B52" s="163"/>
    </row>
    <row r="53" spans="2:2" x14ac:dyDescent="0.3">
      <c r="B53" s="162"/>
    </row>
  </sheetData>
  <mergeCells count="53">
    <mergeCell ref="Z41:AA41"/>
    <mergeCell ref="AB41:AC41"/>
    <mergeCell ref="AD41:AE41"/>
    <mergeCell ref="L41:M41"/>
    <mergeCell ref="N41:O41"/>
    <mergeCell ref="P41:Q41"/>
    <mergeCell ref="T41:U41"/>
    <mergeCell ref="V41:W41"/>
    <mergeCell ref="X41:Y41"/>
    <mergeCell ref="AB19:AC19"/>
    <mergeCell ref="AD19:AE19"/>
    <mergeCell ref="A40:I40"/>
    <mergeCell ref="K40:AE40"/>
    <mergeCell ref="AG40:AH40"/>
    <mergeCell ref="A41:A42"/>
    <mergeCell ref="B41:C41"/>
    <mergeCell ref="D41:E41"/>
    <mergeCell ref="F41:G41"/>
    <mergeCell ref="H41:I41"/>
    <mergeCell ref="N19:O19"/>
    <mergeCell ref="P19:Q19"/>
    <mergeCell ref="T19:U19"/>
    <mergeCell ref="V19:W19"/>
    <mergeCell ref="X19:Y19"/>
    <mergeCell ref="Z19:AA19"/>
    <mergeCell ref="A19:A20"/>
    <mergeCell ref="B19:C19"/>
    <mergeCell ref="D19:E19"/>
    <mergeCell ref="F19:G19"/>
    <mergeCell ref="H19:I19"/>
    <mergeCell ref="L19:M19"/>
    <mergeCell ref="Z6:AA6"/>
    <mergeCell ref="AB6:AC6"/>
    <mergeCell ref="AD6:AE6"/>
    <mergeCell ref="A18:I18"/>
    <mergeCell ref="K18:AE18"/>
    <mergeCell ref="AG18:AH18"/>
    <mergeCell ref="L6:M6"/>
    <mergeCell ref="N6:O6"/>
    <mergeCell ref="P6:Q6"/>
    <mergeCell ref="T6:U6"/>
    <mergeCell ref="V6:W6"/>
    <mergeCell ref="X6:Y6"/>
    <mergeCell ref="A1:B1"/>
    <mergeCell ref="C1:D1"/>
    <mergeCell ref="AG4:AH4"/>
    <mergeCell ref="A5:I5"/>
    <mergeCell ref="K5:AE5"/>
    <mergeCell ref="A6:A7"/>
    <mergeCell ref="B6:C6"/>
    <mergeCell ref="D6:E6"/>
    <mergeCell ref="F6:G6"/>
    <mergeCell ref="H6:I6"/>
  </mergeCells>
  <conditionalFormatting sqref="A31:A33 A35:A39">
    <cfRule type="containsErrors" dxfId="1" priority="2">
      <formula>ISERROR(A31)</formula>
    </cfRule>
  </conditionalFormatting>
  <conditionalFormatting sqref="A46">
    <cfRule type="containsErrors" dxfId="0" priority="1">
      <formula>ISERROR(A46)</formula>
    </cfRule>
  </conditionalFormatting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9B094FCC15AE0468F9650DC1A0401FE" ma:contentTypeVersion="14" ma:contentTypeDescription="Create a new document." ma:contentTypeScope="" ma:versionID="27eb7be2d6bd43a9a7ca792d8c00cd66">
  <xsd:schema xmlns:xsd="http://www.w3.org/2001/XMLSchema" xmlns:xs="http://www.w3.org/2001/XMLSchema" xmlns:p="http://schemas.microsoft.com/office/2006/metadata/properties" xmlns:ns2="05f7256c-643d-4678-9f58-51e2009fb3bb" xmlns:ns3="f00d5772-9163-4984-988c-8083786194ab" targetNamespace="http://schemas.microsoft.com/office/2006/metadata/properties" ma:root="true" ma:fieldsID="865089b77fcb5b1403cea334dd9aeb92" ns2:_="" ns3:_="">
    <xsd:import namespace="05f7256c-643d-4678-9f58-51e2009fb3bb"/>
    <xsd:import namespace="f00d5772-9163-4984-988c-8083786194a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DateTaken" minOccurs="0"/>
                <xsd:element ref="ns2:MediaLengthInSeconds" minOccurs="0"/>
                <xsd:element ref="ns2:MediaServiceSearchPropertie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f7256c-643d-4678-9f58-51e2009fb3b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6166ebab-2ae5-4b0b-890d-f34a81843fc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0d5772-9163-4984-988c-8083786194ab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a74fbf65-f2bc-469f-b436-1fbe0b83c11d}" ma:internalName="TaxCatchAll" ma:showField="CatchAllData" ma:web="f00d5772-9163-4984-988c-8083786194a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5f7256c-643d-4678-9f58-51e2009fb3bb">
      <Terms xmlns="http://schemas.microsoft.com/office/infopath/2007/PartnerControls"/>
    </lcf76f155ced4ddcb4097134ff3c332f>
    <TaxCatchAll xmlns="f00d5772-9163-4984-988c-8083786194ab" xsi:nil="true"/>
  </documentManagement>
</p:properties>
</file>

<file path=customXml/itemProps1.xml><?xml version="1.0" encoding="utf-8"?>
<ds:datastoreItem xmlns:ds="http://schemas.openxmlformats.org/officeDocument/2006/customXml" ds:itemID="{434FAABF-849F-4DA1-8568-15CB62B190DC}"/>
</file>

<file path=customXml/itemProps2.xml><?xml version="1.0" encoding="utf-8"?>
<ds:datastoreItem xmlns:ds="http://schemas.openxmlformats.org/officeDocument/2006/customXml" ds:itemID="{CD4E3511-91E5-49E1-B60E-2C4D8DE91420}"/>
</file>

<file path=customXml/itemProps3.xml><?xml version="1.0" encoding="utf-8"?>
<ds:datastoreItem xmlns:ds="http://schemas.openxmlformats.org/officeDocument/2006/customXml" ds:itemID="{B759FBFD-7683-4EE1-A9DD-703954741E7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</vt:lpstr>
    </vt:vector>
  </TitlesOfParts>
  <Company>Mercado Argentino de Valores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Carola Gauna</dc:creator>
  <cp:lastModifiedBy>María Carola Gauna</cp:lastModifiedBy>
  <dcterms:created xsi:type="dcterms:W3CDTF">2026-08-18T14:28:42Z</dcterms:created>
  <dcterms:modified xsi:type="dcterms:W3CDTF">2026-08-18T14:29:09Z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0x01010019B094FCC15AE0468F9650DC1A0401FE</vt:lpwstr>
  </property>
</Properties>
</file>